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3\Projekty\12_Zawichost\Aktualizacje kosztorysów\Aktualizacja KO\"/>
    </mc:Choice>
  </mc:AlternateContent>
  <xr:revisionPtr revIDLastSave="0" documentId="13_ncr:1_{6811CB6E-74A6-4473-9DBF-B67CFF1A2957}" xr6:coauthVersionLast="47" xr6:coauthVersionMax="47" xr10:uidLastSave="{00000000-0000-0000-0000-000000000000}"/>
  <bookViews>
    <workbookView xWindow="-28920" yWindow="-120" windowWidth="29040" windowHeight="15720" tabRatio="808" activeTab="1" xr2:uid="{00000000-000D-0000-FFFF-FFFF00000000}"/>
  </bookViews>
  <sheets>
    <sheet name="Przedmiar robót" sheetId="2" r:id="rId1"/>
    <sheet name="KOSZTORYS OFERTOWY" sheetId="22" r:id="rId2"/>
  </sheets>
  <definedNames>
    <definedName name="_xlnm.Print_Area" localSheetId="1">'KOSZTORYS OFERTOWY'!$A$1:$G$63</definedName>
    <definedName name="_xlnm.Print_Area" localSheetId="0">'Przedmiar robót'!$A$1:$F$88</definedName>
    <definedName name="_xlnm.Print_Titles" localSheetId="1">'KOSZTORYS OFERTOWY'!$4:$4</definedName>
    <definedName name="_xlnm.Print_Titles" localSheetId="0">'Przedmiar robót'!$4:$4</definedName>
  </definedNames>
  <calcPr calcId="191029" iterateDelta="1E-4"/>
</workbook>
</file>

<file path=xl/calcChain.xml><?xml version="1.0" encoding="utf-8"?>
<calcChain xmlns="http://schemas.openxmlformats.org/spreadsheetml/2006/main">
  <c r="G26" i="22" l="1"/>
  <c r="G27" i="22"/>
  <c r="G28" i="22"/>
  <c r="E78" i="2"/>
  <c r="E68" i="2"/>
  <c r="E71" i="2"/>
  <c r="E64" i="2"/>
  <c r="E61" i="2"/>
  <c r="E58" i="2"/>
  <c r="E56" i="2"/>
  <c r="E47" i="2"/>
  <c r="F46" i="2" s="1"/>
  <c r="E44" i="2"/>
  <c r="E26" i="22" s="1"/>
  <c r="E35" i="2"/>
  <c r="E24" i="2"/>
  <c r="B12" i="22"/>
  <c r="C12" i="22"/>
  <c r="D12" i="22"/>
  <c r="B11" i="22"/>
  <c r="C11" i="22"/>
  <c r="D11" i="22"/>
  <c r="B10" i="22"/>
  <c r="C10" i="22"/>
  <c r="D10" i="22"/>
  <c r="B9" i="22"/>
  <c r="C9" i="22"/>
  <c r="D9" i="22"/>
  <c r="F19" i="2"/>
  <c r="E12" i="22" s="1"/>
  <c r="G12" i="22" s="1"/>
  <c r="F16" i="2"/>
  <c r="E11" i="22" s="1"/>
  <c r="G11" i="22" s="1"/>
  <c r="F13" i="2"/>
  <c r="E10" i="22" s="1"/>
  <c r="G10" i="22" s="1"/>
  <c r="F10" i="2"/>
  <c r="E9" i="22" s="1"/>
  <c r="G9" i="22" s="1"/>
  <c r="A10" i="2"/>
  <c r="A13" i="2" s="1"/>
  <c r="A16" i="2" s="1"/>
  <c r="A19" i="2" s="1"/>
  <c r="A23" i="2" s="1"/>
  <c r="B16" i="22"/>
  <c r="C16" i="22"/>
  <c r="D16" i="22"/>
  <c r="B15" i="22"/>
  <c r="C15" i="22"/>
  <c r="A15" i="22"/>
  <c r="B14" i="22"/>
  <c r="C14" i="22"/>
  <c r="D14" i="22"/>
  <c r="B13" i="22"/>
  <c r="C13" i="22"/>
  <c r="A13" i="22"/>
  <c r="E56" i="22"/>
  <c r="G56" i="22" s="1"/>
  <c r="G57" i="22" s="1"/>
  <c r="B56" i="22"/>
  <c r="C56" i="22"/>
  <c r="D56" i="22"/>
  <c r="B55" i="22"/>
  <c r="C55" i="22"/>
  <c r="A55" i="22"/>
  <c r="E52" i="22"/>
  <c r="G52" i="22" s="1"/>
  <c r="G53" i="22" s="1"/>
  <c r="B52" i="22"/>
  <c r="C52" i="22"/>
  <c r="D52" i="22"/>
  <c r="B54" i="22"/>
  <c r="C54" i="22"/>
  <c r="A54" i="22"/>
  <c r="B51" i="22"/>
  <c r="C51" i="22"/>
  <c r="A51" i="22"/>
  <c r="B27" i="22"/>
  <c r="C27" i="22"/>
  <c r="D27" i="22"/>
  <c r="B26" i="22"/>
  <c r="C26" i="22"/>
  <c r="D26" i="22"/>
  <c r="B25" i="22"/>
  <c r="C25" i="22"/>
  <c r="A25" i="22"/>
  <c r="B24" i="22"/>
  <c r="C24" i="22"/>
  <c r="A24" i="22"/>
  <c r="A9" i="22" l="1"/>
  <c r="A12" i="22"/>
  <c r="A11" i="22"/>
  <c r="A10" i="22"/>
  <c r="E27" i="22"/>
  <c r="F43" i="2"/>
  <c r="F84" i="2" l="1"/>
  <c r="E14" i="22" l="1"/>
  <c r="G14" i="22" s="1"/>
  <c r="F80" i="2" l="1"/>
  <c r="E40" i="2"/>
  <c r="E39" i="2" s="1"/>
  <c r="E29" i="2"/>
  <c r="F28" i="2" s="1"/>
  <c r="E16" i="22" s="1"/>
  <c r="G16" i="22" s="1"/>
  <c r="F23" i="2"/>
  <c r="A28" i="2"/>
  <c r="A14" i="22" l="1"/>
  <c r="E59" i="22"/>
  <c r="G59" i="22" s="1"/>
  <c r="G60" i="22" s="1"/>
  <c r="B59" i="22"/>
  <c r="C59" i="22"/>
  <c r="D59" i="22"/>
  <c r="B58" i="22"/>
  <c r="C58" i="22"/>
  <c r="A58" i="22"/>
  <c r="F87" i="2"/>
  <c r="A33" i="2" l="1"/>
  <c r="A16" i="22"/>
  <c r="B38" i="22"/>
  <c r="C38" i="22"/>
  <c r="D38" i="22"/>
  <c r="B37" i="22"/>
  <c r="C37" i="22"/>
  <c r="A37" i="22"/>
  <c r="B31" i="22"/>
  <c r="C31" i="22"/>
  <c r="D31" i="22"/>
  <c r="B30" i="22"/>
  <c r="C30" i="22"/>
  <c r="A30" i="22"/>
  <c r="F51" i="2"/>
  <c r="F63" i="2"/>
  <c r="E31" i="22" l="1"/>
  <c r="G31" i="22" s="1"/>
  <c r="E38" i="22"/>
  <c r="G38" i="22" s="1"/>
  <c r="E49" i="22"/>
  <c r="G49" i="22" s="1"/>
  <c r="B49" i="22"/>
  <c r="C49" i="22"/>
  <c r="D49" i="22"/>
  <c r="F70" i="2" l="1"/>
  <c r="F77" i="2"/>
  <c r="E34" i="2"/>
  <c r="E48" i="22"/>
  <c r="G48" i="22" s="1"/>
  <c r="G50" i="22" s="1"/>
  <c r="B48" i="22"/>
  <c r="C48" i="22"/>
  <c r="D48" i="22"/>
  <c r="B47" i="22"/>
  <c r="C47" i="22"/>
  <c r="D47" i="22"/>
  <c r="E47" i="22"/>
  <c r="F47" i="22"/>
  <c r="G47" i="22"/>
  <c r="A47" i="22"/>
  <c r="B46" i="22"/>
  <c r="C46" i="22"/>
  <c r="A46" i="22"/>
  <c r="F74" i="2"/>
  <c r="C43" i="22"/>
  <c r="A2" i="22" l="1"/>
  <c r="C44" i="22"/>
  <c r="B44" i="22"/>
  <c r="B43" i="22"/>
  <c r="A43" i="22"/>
  <c r="C42" i="22"/>
  <c r="B42" i="22"/>
  <c r="C41" i="22"/>
  <c r="B41" i="22"/>
  <c r="A41" i="22"/>
  <c r="C40" i="22"/>
  <c r="B40" i="22"/>
  <c r="A40" i="22"/>
  <c r="C36" i="22"/>
  <c r="B36" i="22"/>
  <c r="C35" i="22"/>
  <c r="B35" i="22"/>
  <c r="A35" i="22"/>
  <c r="C34" i="22"/>
  <c r="B34" i="22"/>
  <c r="C33" i="22"/>
  <c r="B33" i="22"/>
  <c r="C32" i="22"/>
  <c r="B32" i="22"/>
  <c r="A32" i="22"/>
  <c r="C29" i="22"/>
  <c r="B29" i="22"/>
  <c r="A29" i="22"/>
  <c r="C22" i="22"/>
  <c r="B22" i="22"/>
  <c r="C21" i="22"/>
  <c r="B21" i="22"/>
  <c r="A21" i="22"/>
  <c r="C20" i="22"/>
  <c r="B20" i="22"/>
  <c r="C19" i="22"/>
  <c r="B19" i="22"/>
  <c r="A19" i="22"/>
  <c r="C18" i="22"/>
  <c r="B18" i="22"/>
  <c r="A18" i="22"/>
  <c r="D7" i="22"/>
  <c r="C7" i="22"/>
  <c r="B7" i="22"/>
  <c r="A7" i="22"/>
  <c r="C6" i="22"/>
  <c r="B6" i="22"/>
  <c r="A6" i="22"/>
  <c r="A5" i="22"/>
  <c r="F67" i="2"/>
  <c r="E42" i="22" s="1"/>
  <c r="G42" i="22" s="1"/>
  <c r="F55" i="2"/>
  <c r="E33" i="22" s="1"/>
  <c r="G33" i="22" s="1"/>
  <c r="F60" i="2"/>
  <c r="E36" i="22" s="1"/>
  <c r="G36" i="22" s="1"/>
  <c r="E44" i="22"/>
  <c r="G44" i="22" s="1"/>
  <c r="F7" i="2"/>
  <c r="E7" i="22" s="1"/>
  <c r="G7" i="22" s="1"/>
  <c r="G17" i="22" s="1"/>
  <c r="G45" i="22" l="1"/>
  <c r="F33" i="2"/>
  <c r="E20" i="22" s="1"/>
  <c r="G20" i="22" s="1"/>
  <c r="F38" i="2"/>
  <c r="E22" i="22" s="1"/>
  <c r="G22" i="22" s="1"/>
  <c r="F57" i="2"/>
  <c r="E34" i="22" s="1"/>
  <c r="G34" i="22" s="1"/>
  <c r="G39" i="22" s="1"/>
  <c r="G23" i="22" l="1"/>
  <c r="G61" i="22" s="1"/>
  <c r="A38" i="2"/>
  <c r="A43" i="2" s="1"/>
  <c r="A46" i="2" l="1"/>
  <c r="A26" i="22"/>
  <c r="G62" i="22"/>
  <c r="A51" i="2" l="1"/>
  <c r="A55" i="2" s="1"/>
  <c r="A57" i="2" s="1"/>
  <c r="A27" i="22"/>
  <c r="A31" i="22"/>
  <c r="G63" i="22"/>
  <c r="A20" i="22" l="1"/>
  <c r="A22" i="22" l="1"/>
  <c r="A60" i="2"/>
  <c r="A63" i="2" s="1"/>
  <c r="A33" i="22" l="1"/>
  <c r="A38" i="22" l="1"/>
  <c r="A67" i="2"/>
  <c r="A34" i="22"/>
  <c r="A36" i="22" l="1"/>
  <c r="A70" i="2" l="1"/>
  <c r="A74" i="2" s="1"/>
  <c r="A77" i="2" s="1"/>
  <c r="A80" i="2" s="1"/>
  <c r="A52" i="22" s="1"/>
  <c r="A84" i="2" l="1"/>
  <c r="A49" i="22"/>
  <c r="A48" i="22"/>
  <c r="A87" i="2" l="1"/>
  <c r="A59" i="22" s="1"/>
  <c r="A56" i="22"/>
  <c r="A42" i="22"/>
  <c r="A44" i="22" l="1"/>
</calcChain>
</file>

<file path=xl/sharedStrings.xml><?xml version="1.0" encoding="utf-8"?>
<sst xmlns="http://schemas.openxmlformats.org/spreadsheetml/2006/main" count="233" uniqueCount="146">
  <si>
    <t>L.p.</t>
  </si>
  <si>
    <t>Podstawa</t>
  </si>
  <si>
    <t>J.m.</t>
  </si>
  <si>
    <t>Ilość jednostek</t>
  </si>
  <si>
    <t>Razem</t>
  </si>
  <si>
    <t>km</t>
  </si>
  <si>
    <t xml:space="preserve">Opis robót  i obliczenie ich ilości </t>
  </si>
  <si>
    <t>PRZEDMIAR ROBÓT</t>
  </si>
  <si>
    <t>m</t>
  </si>
  <si>
    <t>D-01.01.01</t>
  </si>
  <si>
    <t>D-02.01.01</t>
  </si>
  <si>
    <t>02.01.01</t>
  </si>
  <si>
    <r>
      <t xml:space="preserve">STWiORB </t>
    </r>
    <r>
      <rPr>
        <sz val="10"/>
        <rFont val="Arial"/>
        <family val="2"/>
        <charset val="238"/>
      </rPr>
      <t>CPV</t>
    </r>
  </si>
  <si>
    <t>D-05.00.00
45233000-9</t>
  </si>
  <si>
    <t>NAWIERZCHNIE
Roboty w zakresie konstruowania, fundamentowania oraz wykonywania nawierzchni autostrad, dróg</t>
  </si>
  <si>
    <t/>
  </si>
  <si>
    <t>D-04.03.01</t>
  </si>
  <si>
    <t>Oczyszczenie i skropienie warstw konstrukcyjnych</t>
  </si>
  <si>
    <t>D-04.04.02</t>
  </si>
  <si>
    <t>D-05.03.05b</t>
  </si>
  <si>
    <t>D-05.03.06</t>
  </si>
  <si>
    <t>D-02.03.01</t>
  </si>
  <si>
    <t xml:space="preserve">Wykonanie nasypów </t>
  </si>
  <si>
    <t>Cena jedn. netto zł</t>
  </si>
  <si>
    <t>Wartość                       netto zł</t>
  </si>
  <si>
    <r>
      <t>m</t>
    </r>
    <r>
      <rPr>
        <vertAlign val="superscript"/>
        <sz val="10"/>
        <rFont val="Arial"/>
        <family val="2"/>
        <charset val="238"/>
      </rPr>
      <t>2</t>
    </r>
  </si>
  <si>
    <t>WARTOŚĆ ROBÓT NETTO</t>
  </si>
  <si>
    <t>WARTOŚĆ ROBÓT BRUTTO</t>
  </si>
  <si>
    <r>
      <t xml:space="preserve">D-01.00.00
</t>
    </r>
    <r>
      <rPr>
        <sz val="10"/>
        <rFont val="Arial"/>
        <family val="2"/>
        <charset val="238"/>
      </rPr>
      <t xml:space="preserve">45111000-8 </t>
    </r>
  </si>
  <si>
    <r>
      <t xml:space="preserve">ROBOTY PRZYGOTOWAWCZE
</t>
    </r>
    <r>
      <rPr>
        <sz val="10"/>
        <rFont val="Arial"/>
        <family val="2"/>
        <charset val="238"/>
      </rPr>
      <t>Roboty w zakresie burzenia, roboty ziemne</t>
    </r>
  </si>
  <si>
    <r>
      <t>STWiORB</t>
    </r>
    <r>
      <rPr>
        <sz val="10"/>
        <rFont val="Arial"/>
        <family val="2"/>
        <charset val="238"/>
      </rPr>
      <t xml:space="preserve"> CPV</t>
    </r>
  </si>
  <si>
    <r>
      <t>m</t>
    </r>
    <r>
      <rPr>
        <b/>
        <vertAlign val="superscript"/>
        <sz val="10"/>
        <rFont val="Arial"/>
        <family val="2"/>
        <charset val="238"/>
      </rPr>
      <t>2</t>
    </r>
  </si>
  <si>
    <r>
      <t xml:space="preserve">D-02.00.00
</t>
    </r>
    <r>
      <rPr>
        <sz val="10"/>
        <rFont val="Arial"/>
        <family val="2"/>
        <charset val="238"/>
      </rPr>
      <t xml:space="preserve">45111000-8 </t>
    </r>
  </si>
  <si>
    <r>
      <t xml:space="preserve">ROBOTY ZIEMNE
</t>
    </r>
    <r>
      <rPr>
        <sz val="10"/>
        <rFont val="Arial"/>
        <family val="2"/>
        <charset val="238"/>
      </rPr>
      <t>Roboty w zakresie burzenia, roboty ziemne</t>
    </r>
  </si>
  <si>
    <r>
      <t>m</t>
    </r>
    <r>
      <rPr>
        <b/>
        <vertAlign val="superscript"/>
        <sz val="10"/>
        <rFont val="Arial"/>
        <family val="2"/>
        <charset val="238"/>
      </rPr>
      <t>3</t>
    </r>
  </si>
  <si>
    <r>
      <t>m</t>
    </r>
    <r>
      <rPr>
        <vertAlign val="superscript"/>
        <sz val="10"/>
        <rFont val="Arial"/>
        <family val="2"/>
        <charset val="238"/>
      </rPr>
      <t>3</t>
    </r>
  </si>
  <si>
    <r>
      <t xml:space="preserve">D-04.00.00
</t>
    </r>
    <r>
      <rPr>
        <sz val="10"/>
        <rFont val="Arial"/>
        <family val="2"/>
        <charset val="238"/>
      </rPr>
      <t>45233000-9</t>
    </r>
  </si>
  <si>
    <r>
      <t xml:space="preserve">PODBUDOWY
</t>
    </r>
    <r>
      <rPr>
        <sz val="10"/>
        <rFont val="Arial"/>
        <family val="2"/>
        <charset val="238"/>
      </rPr>
      <t>Roboty w zakresie konstruowania, fundamentowania oraz wykonywania nawierzchni autostrad, dróg</t>
    </r>
  </si>
  <si>
    <t>Wykonanie wykopów w gruntach nieskalistych</t>
  </si>
  <si>
    <t>Nawierzchnia z betonu asfaltowego - warstwa ścieralna AC 11 S</t>
  </si>
  <si>
    <t>Nawierzchnia z betonu asfaltowego - warstwa wiążąca AC 16 W</t>
  </si>
  <si>
    <t>Mechaniczne oczyszczenie i skropienie nowowybudowanej warstwy wiążącej AC16 W pod warstwę ścieralną z AC 11 S emulsją asfaltową C60B3ZM</t>
  </si>
  <si>
    <t xml:space="preserve">Podbudowa z kruszywa łamanego stabilizowanego mechanicznie </t>
  </si>
  <si>
    <r>
      <t xml:space="preserve">D-01.00.00
</t>
    </r>
    <r>
      <rPr>
        <sz val="10"/>
        <rFont val="Arial Narrow"/>
        <family val="2"/>
        <charset val="238"/>
      </rPr>
      <t xml:space="preserve">45111000-8 </t>
    </r>
  </si>
  <si>
    <r>
      <t xml:space="preserve">ROBOTY PRZYGOTOWAWCZE
</t>
    </r>
    <r>
      <rPr>
        <sz val="10"/>
        <rFont val="Arial Narrow"/>
        <family val="2"/>
        <charset val="238"/>
      </rPr>
      <t>Roboty w zakresie burzenia, roboty ziemne</t>
    </r>
  </si>
  <si>
    <r>
      <t>m</t>
    </r>
    <r>
      <rPr>
        <vertAlign val="superscript"/>
        <sz val="10"/>
        <rFont val="Arial Narrow"/>
        <family val="2"/>
        <charset val="238"/>
      </rPr>
      <t>2</t>
    </r>
  </si>
  <si>
    <r>
      <t>m</t>
    </r>
    <r>
      <rPr>
        <vertAlign val="superscript"/>
        <sz val="10"/>
        <rFont val="Arial Narrow"/>
        <family val="2"/>
        <charset val="238"/>
      </rPr>
      <t>3</t>
    </r>
  </si>
  <si>
    <r>
      <t xml:space="preserve">RAZEM: </t>
    </r>
    <r>
      <rPr>
        <b/>
        <i/>
        <sz val="10"/>
        <rFont val="Arial Narrow"/>
        <family val="2"/>
        <charset val="238"/>
      </rPr>
      <t>ROBOTY ZIEMNE</t>
    </r>
  </si>
  <si>
    <r>
      <t xml:space="preserve">RAZEM: </t>
    </r>
    <r>
      <rPr>
        <b/>
        <i/>
        <sz val="10"/>
        <rFont val="Arial Narrow"/>
        <family val="2"/>
        <charset val="238"/>
      </rPr>
      <t>PODBUDOWY</t>
    </r>
  </si>
  <si>
    <r>
      <t xml:space="preserve">RAZEM: </t>
    </r>
    <r>
      <rPr>
        <b/>
        <i/>
        <sz val="10"/>
        <rFont val="Arial Narrow"/>
        <family val="2"/>
        <charset val="238"/>
      </rPr>
      <t>NAWIERZCHNIE</t>
    </r>
  </si>
  <si>
    <t>VAT 23%:</t>
  </si>
  <si>
    <t>Odtworzenie trasy i punktów wysokościowych dróg w terenie pagórkowatym</t>
  </si>
  <si>
    <t>―  istniejąca droga</t>
  </si>
  <si>
    <t>przycięcie sarpy 100m 1m3</t>
  </si>
  <si>
    <t>D-06.00.00
45233000-9</t>
  </si>
  <si>
    <t>ROBOTY WYKOŃCZENIOWE
Roboty w zakresie konstruowania, fundamentowania oraz wykonywania nawierzchni autostrad, dróg</t>
  </si>
  <si>
    <t>D-06.02.01a</t>
  </si>
  <si>
    <t xml:space="preserve">Umocnienie skarp i dna rowów, umocnienie wlotów i wylotów przepustów </t>
  </si>
  <si>
    <t>D-06.03.01</t>
  </si>
  <si>
    <t>Utwardzone pobocze</t>
  </si>
  <si>
    <r>
      <t xml:space="preserve">RAZEM: </t>
    </r>
    <r>
      <rPr>
        <b/>
        <i/>
        <sz val="10"/>
        <rFont val="Arial Narrow"/>
        <family val="2"/>
        <charset val="238"/>
      </rPr>
      <t>ROBOTY WYKOŃCZENIOWE</t>
    </r>
  </si>
  <si>
    <t>Wykonanie wykopów mechanicznie w gr. kat. I-V z transportem urobku na odkład</t>
  </si>
  <si>
    <t>Wykonanie nasypów mechanicznie z gruntu kat. I-IV uzyskanego z dokopu</t>
  </si>
  <si>
    <t>Wykonanie podbudowy zasadniczej z kruszywa łamanego stabilizowanego mechanicznie 0/32 mm, gr. w-wy 20 cm - zjazdy</t>
  </si>
  <si>
    <t>Wykonanie nawierzchni z betonu asfaltowego AC 16W, warstwa wiążąca gr. 5 cm (KR2)</t>
  </si>
  <si>
    <t>Wykonanie nawierzchni z betonu asfaltowego AC 11S, warstwa ścieralna, gr. w-wy 4 cm (KR2)</t>
  </si>
  <si>
    <t>Ułożenie płyt ażurowych 40x60x8cm na podsypce cementowo piaskowej 1:4 gr. 10cm</t>
  </si>
  <si>
    <t>D-04.01.01</t>
  </si>
  <si>
    <t>Koryto wraz z profilowaniem i zagęszczeniem podłoża</t>
  </si>
  <si>
    <t>Wykonanie koryta mechanicznie wraz z profilowaniem i zagęszczeniem podłoża w gruntach kategorii I-V</t>
  </si>
  <si>
    <t>D-04.10.01</t>
  </si>
  <si>
    <t>Podbudowa z mieszanki mineralno-cementowo-emulsyjnej</t>
  </si>
  <si>
    <t xml:space="preserve">Wykonanie podbudowy zasadniczej z mieszanki mineralno-cementowo-emulsyjnej MCE, gr. w-wy 15 cm (doziarnienie 35%) </t>
  </si>
  <si>
    <r>
      <t xml:space="preserve">ROBOTY TELTECHNICZNE
</t>
    </r>
    <r>
      <rPr>
        <sz val="10"/>
        <rFont val="Arial"/>
        <family val="2"/>
        <charset val="238"/>
      </rPr>
      <t>Roboty pomocnicze w zakresie rurociągów i kabli</t>
    </r>
  </si>
  <si>
    <r>
      <t xml:space="preserve">RAZEM: </t>
    </r>
    <r>
      <rPr>
        <b/>
        <i/>
        <sz val="10"/>
        <rFont val="Arial Narrow"/>
        <family val="2"/>
        <charset val="238"/>
      </rPr>
      <t>ROBOTY TELETECHNICZNE</t>
    </r>
  </si>
  <si>
    <t>D-01.02.02</t>
  </si>
  <si>
    <t>Zdjęcie warstwy humusu i/lub darniny</t>
  </si>
  <si>
    <t xml:space="preserve">Mechaniczne usunięcie warstwy ziemi urodzajnej (humusu) i darniny śr. gr. 15 cm </t>
  </si>
  <si>
    <t>― mechaniczne usunięcie warstwy ziemi urodzajnej (humusu) wraz z przewiezieniem na plac składowy (odkład) w obrębie budowy, średniej grubości ok. 15 cm.</t>
  </si>
  <si>
    <t>Załadunek, transport oraz utylizacja nadmiaru humusu (w tym humus nieprzydatny do wbudowania) w gestii Wykonawcy.</t>
  </si>
  <si>
    <t>D-01.02.04</t>
  </si>
  <si>
    <t>Rozbiórki elementów dróg, ogrodzeń i przepustów</t>
  </si>
  <si>
    <t>― rozbiórka nawierzchni asfaltowej drogi gminnej w celu wykonania poszerzenia istniejącej nawierzchni, materiał do wykorzystania do MCE.</t>
  </si>
  <si>
    <t>― rozbiórka nawierzchni asfaltowej skrzyżowania z DW 777 i DG wewnętrzną, materiał do wykorzystania do MCE.</t>
  </si>
  <si>
    <t>Wykonanie wykopów mechanicznie gruntach kat. I-V z załadunkiem i transportem urobku na odkład</t>
  </si>
  <si>
    <t>poszerzenie</t>
  </si>
  <si>
    <t>Wykonanie nasypów z gruntu pochodzącego z dokopu wykonanie poszerzenia nasypu z uwzględnieniem schodkowania skarpy</t>
  </si>
  <si>
    <t>średnio - 1,2m3/m x 300m</t>
  </si>
  <si>
    <t>Wykonanie koryta mechanicznie wraz z profilowaniem i zagęszczeniem podłoża pod warstwy konstrukcyjne na poszerzeniu</t>
  </si>
  <si>
    <t xml:space="preserve">   ― 300m2</t>
  </si>
  <si>
    <t>Budowa kanału technologicznego typu Ktu + opracowanie i uzgodnienie dokumentacji projektowej kanału technologicznego</t>
  </si>
  <si>
    <t>Zasady Projektowania Kanałów Technologicznych Kalkulacja własna</t>
  </si>
  <si>
    <t>―  droga gminna</t>
  </si>
  <si>
    <r>
      <t xml:space="preserve">D-07.00.00
</t>
    </r>
    <r>
      <rPr>
        <sz val="10"/>
        <rFont val="Arial"/>
        <family val="2"/>
        <charset val="238"/>
      </rPr>
      <t>45233221-4
45233292-2</t>
    </r>
  </si>
  <si>
    <r>
      <t xml:space="preserve">OZNAKOWANIE DRÓG I URZĄDZENIA BEZPIECZEŃSTWA RUCHU
</t>
    </r>
    <r>
      <rPr>
        <sz val="10"/>
        <rFont val="Arial"/>
        <family val="2"/>
        <charset val="238"/>
      </rPr>
      <t>Malowanie nawierzchni
Instalowanie urządzeń ochronnych</t>
    </r>
  </si>
  <si>
    <t>kpl.</t>
  </si>
  <si>
    <t>― aktualizacja projektu stałej organizacji ruchu wraz z zatwierdzeniem i wdrożeniem opracowanego projektu stałej organizacji ruchu</t>
  </si>
  <si>
    <t>STWiORB CPV</t>
  </si>
  <si>
    <r>
      <t xml:space="preserve">D-08.00.00
</t>
    </r>
    <r>
      <rPr>
        <sz val="10"/>
        <rFont val="Arial"/>
        <family val="2"/>
        <charset val="238"/>
      </rPr>
      <t>45233000-9</t>
    </r>
  </si>
  <si>
    <r>
      <t xml:space="preserve">ELEMENTY ULIC
</t>
    </r>
    <r>
      <rPr>
        <sz val="10"/>
        <rFont val="Arial"/>
        <family val="2"/>
        <charset val="238"/>
      </rPr>
      <t>Roboty w zakresie konstruowania, fundamentowania oraz wykonywania nawierzchni autostrad, dróg</t>
    </r>
  </si>
  <si>
    <t>D-08.05.00</t>
  </si>
  <si>
    <t>Ścieki z prefabrykowanych elementów betonowych</t>
  </si>
  <si>
    <r>
      <t xml:space="preserve">D-09.00.00
</t>
    </r>
    <r>
      <rPr>
        <sz val="10"/>
        <rFont val="Arial"/>
        <family val="2"/>
        <charset val="238"/>
      </rPr>
      <t>45232000-2</t>
    </r>
  </si>
  <si>
    <t>― od km 0+043,07 do km 0+138,25</t>
  </si>
  <si>
    <t>Rozebranie nawierzchni z mieszanek mineralno-bitumicznych poprzez frezowanie nawierzchni asfaltowej na zimno - średniej grubości 10 cm (frezowanie odciążające)</t>
  </si>
  <si>
    <r>
      <t xml:space="preserve">D-03.00.00
</t>
    </r>
    <r>
      <rPr>
        <sz val="10"/>
        <rFont val="Arial"/>
        <family val="2"/>
        <charset val="238"/>
      </rPr>
      <t>45231000-5</t>
    </r>
  </si>
  <si>
    <r>
      <t xml:space="preserve">ODWODNIENIE KORPUSU DROGOWEGO
</t>
    </r>
    <r>
      <rPr>
        <sz val="10"/>
        <rFont val="Arial"/>
        <family val="2"/>
        <charset val="238"/>
      </rPr>
      <t>Roboty budowlane w zakresie budowy rurociągów, ciągów komunikacyjnych i linii energetycznych</t>
    </r>
  </si>
  <si>
    <t>D-03.02.01</t>
  </si>
  <si>
    <t>Kanalizacja deszczowa</t>
  </si>
  <si>
    <t>Ułożenie przykanalika z rur PVC o średnicy 200mm</t>
  </si>
  <si>
    <t>km ok. 0+090,66</t>
  </si>
  <si>
    <t>ułożenie przykanalika od studni chłonnej i przepprowadzenie pod koroną drogi w otulinie z betonu cementowego, brton C 8/10</t>
  </si>
  <si>
    <t>Montaż studni chłonnej z kręgów betonowych o śr. 1000mm i glębokości do 2,0m</t>
  </si>
  <si>
    <t>szt.</t>
  </si>
  <si>
    <t>D-07.01.01              D-07.02-01 Kalkulacja własna</t>
  </si>
  <si>
    <t>Aktualizacja projektu stałej organzacji ruchu, uzgodnienie i zatwierdzenie proojektu stałej organizacji ruchu dla przebudowanego odcinka drogi gminnej, wdrożenie zatwierdzonej organizacji ruchu (oznakowanie pionowe, oznakowanie poziome)</t>
  </si>
  <si>
    <t>Ustawienie ścieków betonowych prefabrykowanych trójkątnych o wymiarach 50x50x20 cm na ławie betonowej C16/20 gr. 15 cm</t>
  </si>
  <si>
    <t>montaż studni chłonych z kręgow betonowycg o śr. 1000mm z włazem wlotowym D-400, z obrobieniem wlotu do studni betonem cementowym C 16/20</t>
  </si>
  <si>
    <r>
      <t xml:space="preserve">RAZEM: </t>
    </r>
    <r>
      <rPr>
        <b/>
        <i/>
        <sz val="10"/>
        <rFont val="Arial Narrow"/>
        <family val="2"/>
        <charset val="238"/>
      </rPr>
      <t>ODWODNIENIE KORPUSU DROGOWEGO</t>
    </r>
  </si>
  <si>
    <r>
      <t xml:space="preserve">RAZEM: </t>
    </r>
    <r>
      <rPr>
        <b/>
        <i/>
        <sz val="10"/>
        <rFont val="Arial Narrow"/>
        <family val="2"/>
        <charset val="238"/>
      </rPr>
      <t>OZNAKOWANIE DRÓG I URZĄDZEŃ BEZPIECZEŃSTWA RUCHU</t>
    </r>
  </si>
  <si>
    <r>
      <t xml:space="preserve">RAZEM: </t>
    </r>
    <r>
      <rPr>
        <b/>
        <i/>
        <sz val="10"/>
        <rFont val="Arial Narrow"/>
        <family val="2"/>
        <charset val="238"/>
      </rPr>
      <t>ELEMENTYY ULIC</t>
    </r>
  </si>
  <si>
    <t>Mechaniczne oczyszczenie i skropienie warstwy podbudowy z mieszanki MCE emulsją asfaltową C60B3ZM</t>
  </si>
  <si>
    <t>Wykonanie pobocza utwardzonego z kruszywa łamanego 4/31,5mm stabilizowanego mechanicznie z klinowaniem kruszywem 0/8 mm, o grubości 9 cm</t>
  </si>
  <si>
    <t>Wyznaczenie trasy i punktów wysokościowych dróg w terenie równinnym lub pagórkowatym</t>
  </si>
  <si>
    <t xml:space="preserve">   </t>
  </si>
  <si>
    <t>D-01.02.01</t>
  </si>
  <si>
    <t>Usunięcie drzew i krzewów</t>
  </si>
  <si>
    <t>Karczowanie drzew o średnicy do 15 cm</t>
  </si>
  <si>
    <t>― ścięcie piłą mechaniczną drzew wraz z karczowaniem pni o średnicy do 15cm oraz usunięciem karpiny koparką w gruntach kat.I-VI (wraz z zasypaniem dołów po karczowaniu)</t>
  </si>
  <si>
    <t>― ścięcie piłą mechaniczną drzew wraz z karczowaniem pni o średnicy 16-75 cm oraz usunięciem karpiny koparką w gruntach kat.I-VI (wraz z zasypaniem dołów po karczowaniu)</t>
  </si>
  <si>
    <t>― ścięcie piłą mechaniczną drzew wraz z karczowaniem pni o średnicy             powyżej 75 cm oraz usunięciem karpiny koparką w gruntach kat.I-VI (wraz z zasypaniem dołów po karczowaniu)</t>
  </si>
  <si>
    <t>Karczowanie krzaków i poszycia</t>
  </si>
  <si>
    <t>ha</t>
  </si>
  <si>
    <t>― mechaniczne karczowanie krzaków, poszycia i małych drzew</t>
  </si>
  <si>
    <t>Usunięcie pozostałości po karczowaniu drzew i krzaków w gestii Wykonawcy.</t>
  </si>
  <si>
    <t>Karczowanie drzew o średnicy 16-75 cm</t>
  </si>
  <si>
    <t>Karczowanie drzew o średnicy powyżej 75 cm</t>
  </si>
  <si>
    <t>― 2340m + 50m2</t>
  </si>
  <si>
    <t>― 2290 + 45m2</t>
  </si>
  <si>
    <t>― 23szt x 20m2</t>
  </si>
  <si>
    <t>― droga gminna 500m x 6,2m+40m2+40m2</t>
  </si>
  <si>
    <t>― 2310m2 + 45m2</t>
  </si>
  <si>
    <t>― 2350m2 + 45m2</t>
  </si>
  <si>
    <t>― 500m x 0,75m  x 2</t>
  </si>
  <si>
    <t>Przebudowa drogi gminnej o nr 401001T od km 0+014 do km 0+514, ul. Górki w Zawichoście.</t>
  </si>
  <si>
    <t>KOSZTORYS OFERTOWY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</si>
</sst>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43" formatCode="_-* #,##0.00_-;\-* #,##0.00_-;_-* &quot;-&quot;??_-;_-@_-"/>
    <numFmt numFmtId="164" formatCode="0#\.##\.##\.##\."/>
    <numFmt numFmtId="165" formatCode="##\.##\.##\.00\."/>
    <numFmt numFmtId="166" formatCode="_ * #,##0_ ;_ * \-#,##0_ ;_ * &quot;-&quot;_ ;_ @_ "/>
    <numFmt numFmtId="167" formatCode="_ * #,##0.00_ ;_ * \-#,##0.00_ ;_ * &quot;-&quot;??_ ;_ @_ "/>
    <numFmt numFmtId="168" formatCode="_-&quot;L&quot;* #,##0_-;\-&quot;L&quot;* #,##0_-;_-&quot;L&quot;* &quot;-&quot;_-;_-@_-"/>
    <numFmt numFmtId="169" formatCode="_-&quot;L&quot;* #,##0.00_-;\-&quot;L&quot;* #,##0.00_-;_-&quot;L&quot;* &quot;-&quot;??_-;_-@_-"/>
    <numFmt numFmtId="170" formatCode="&quot;$&quot;____######0_);[Red]\(&quot;$&quot;____#####0\)"/>
    <numFmt numFmtId="171" formatCode="#,##0.000"/>
  </numFmts>
  <fonts count="50">
    <font>
      <sz val="10"/>
      <name val="Arial"/>
      <charset val="238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sz val="10"/>
      <name val="Arial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sz val="10"/>
      <name val="Helv"/>
      <charset val="238"/>
    </font>
    <font>
      <sz val="10"/>
      <name val="Helv"/>
    </font>
    <font>
      <sz val="8"/>
      <name val="Arial"/>
      <family val="2"/>
    </font>
    <font>
      <sz val="10"/>
      <name val="Times New Roman CE"/>
      <charset val="238"/>
    </font>
    <font>
      <sz val="12"/>
      <name val="Helv"/>
    </font>
    <font>
      <b/>
      <sz val="11"/>
      <name val="Tahoma"/>
      <family val="2"/>
      <charset val="238"/>
    </font>
    <font>
      <vertAlign val="superscript"/>
      <sz val="10"/>
      <name val="Arial"/>
      <family val="2"/>
      <charset val="238"/>
    </font>
    <font>
      <sz val="10"/>
      <color indexed="8"/>
      <name val="Arial"/>
      <family val="2"/>
    </font>
    <font>
      <b/>
      <vertAlign val="superscript"/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2"/>
      <color theme="9" tint="-0.249977111117893"/>
      <name val="Arial"/>
      <family val="2"/>
      <charset val="238"/>
    </font>
    <font>
      <b/>
      <sz val="18"/>
      <name val="Arial Narrow"/>
      <family val="2"/>
      <charset val="238"/>
    </font>
    <font>
      <sz val="10"/>
      <name val="Arial Narrow"/>
      <family val="2"/>
      <charset val="238"/>
    </font>
    <font>
      <b/>
      <sz val="12"/>
      <name val="Arial Narrow"/>
      <family val="2"/>
      <charset val="238"/>
    </font>
    <font>
      <b/>
      <sz val="12"/>
      <color theme="9" tint="-0.249977111117893"/>
      <name val="Arial Narrow"/>
      <family val="2"/>
      <charset val="238"/>
    </font>
    <font>
      <b/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i/>
      <sz val="10"/>
      <name val="Arial Narrow"/>
      <family val="2"/>
      <charset val="238"/>
    </font>
    <font>
      <b/>
      <i/>
      <sz val="10"/>
      <name val="Arial Narrow"/>
      <family val="2"/>
      <charset val="238"/>
    </font>
    <font>
      <b/>
      <sz val="11"/>
      <name val="Arial Narrow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i/>
      <sz val="10"/>
      <name val="Arial"/>
      <family val="2"/>
      <charset val="238"/>
    </font>
    <font>
      <b/>
      <i/>
      <sz val="10"/>
      <name val="Arial"/>
      <family val="2"/>
      <charset val="238"/>
    </font>
  </fonts>
  <fills count="32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33">
    <xf numFmtId="0" fontId="0" fillId="0" borderId="0"/>
    <xf numFmtId="0" fontId="25" fillId="0" borderId="0"/>
    <xf numFmtId="0" fontId="26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4" fillId="7" borderId="1" applyNumberFormat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5" fillId="20" borderId="2" applyNumberFormat="0" applyAlignment="0" applyProtection="0"/>
    <xf numFmtId="0" fontId="6" fillId="4" borderId="0" applyNumberFormat="0" applyBorder="0" applyAlignment="0" applyProtection="0"/>
    <xf numFmtId="0" fontId="2" fillId="0" borderId="0"/>
    <xf numFmtId="38" fontId="27" fillId="21" borderId="0" applyNumberFormat="0" applyBorder="0" applyAlignment="0" applyProtection="0"/>
    <xf numFmtId="10" fontId="27" fillId="22" borderId="3" applyNumberFormat="0" applyBorder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8" fillId="23" borderId="5" applyNumberFormat="0" applyAlignment="0" applyProtection="0"/>
    <xf numFmtId="0" fontId="8" fillId="23" borderId="5" applyNumberFormat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7" applyNumberFormat="0" applyFill="0" applyAlignment="0" applyProtection="0"/>
    <xf numFmtId="0" fontId="11" fillId="0" borderId="8" applyNumberFormat="0" applyFill="0" applyAlignment="0" applyProtection="0"/>
    <xf numFmtId="0" fontId="11" fillId="0" borderId="8" applyNumberFormat="0" applyFill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24" borderId="0" applyNumberFormat="0" applyBorder="0" applyAlignment="0" applyProtection="0"/>
    <xf numFmtId="170" fontId="28" fillId="0" borderId="0"/>
    <xf numFmtId="37" fontId="29" fillId="0" borderId="0"/>
    <xf numFmtId="0" fontId="25" fillId="0" borderId="0"/>
    <xf numFmtId="0" fontId="20" fillId="0" borderId="0"/>
    <xf numFmtId="0" fontId="1" fillId="0" borderId="0"/>
    <xf numFmtId="0" fontId="13" fillId="0" borderId="0"/>
    <xf numFmtId="0" fontId="1" fillId="0" borderId="0"/>
    <xf numFmtId="0" fontId="20" fillId="0" borderId="0"/>
    <xf numFmtId="0" fontId="13" fillId="0" borderId="0"/>
    <xf numFmtId="0" fontId="1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20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4" fillId="20" borderId="1" applyNumberFormat="0" applyAlignment="0" applyProtection="0"/>
    <xf numFmtId="0" fontId="14" fillId="20" borderId="1" applyNumberFormat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0" fontId="25" fillId="0" borderId="0"/>
    <xf numFmtId="0" fontId="30" fillId="0" borderId="9">
      <alignment horizontal="left"/>
    </xf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3" fillId="25" borderId="11" applyNumberFormat="0" applyAlignment="0" applyProtection="0"/>
    <xf numFmtId="0" fontId="13" fillId="25" borderId="11" applyNumberFormat="0" applyAlignment="0" applyProtection="0"/>
    <xf numFmtId="0" fontId="1" fillId="25" borderId="11" applyNumberFormat="0" applyAlignment="0" applyProtection="0"/>
    <xf numFmtId="0" fontId="1" fillId="25" borderId="11" applyNumberFormat="0" applyAlignment="0" applyProtection="0"/>
    <xf numFmtId="0" fontId="19" fillId="3" borderId="0" applyNumberFormat="0" applyBorder="0" applyAlignment="0" applyProtection="0"/>
    <xf numFmtId="0" fontId="1" fillId="0" borderId="0"/>
    <xf numFmtId="0" fontId="1" fillId="0" borderId="0"/>
    <xf numFmtId="43" fontId="46" fillId="0" borderId="0" applyFont="0" applyFill="0" applyBorder="0" applyAlignment="0" applyProtection="0"/>
  </cellStyleXfs>
  <cellXfs count="313">
    <xf numFmtId="0" fontId="0" fillId="0" borderId="0" xfId="0"/>
    <xf numFmtId="0" fontId="13" fillId="0" borderId="0" xfId="0" applyFont="1" applyAlignment="1">
      <alignment vertical="center"/>
    </xf>
    <xf numFmtId="0" fontId="13" fillId="0" borderId="0" xfId="0" applyFont="1" applyAlignment="1">
      <alignment vertical="top"/>
    </xf>
    <xf numFmtId="0" fontId="0" fillId="0" borderId="0" xfId="0" applyAlignment="1">
      <alignment horizontal="center" vertical="center"/>
    </xf>
    <xf numFmtId="0" fontId="22" fillId="0" borderId="12" xfId="83" applyFont="1" applyBorder="1" applyAlignment="1">
      <alignment horizontal="left" vertical="center" wrapText="1"/>
    </xf>
    <xf numFmtId="0" fontId="22" fillId="27" borderId="3" xfId="83" applyFont="1" applyFill="1" applyBorder="1" applyAlignment="1">
      <alignment horizontal="center" vertical="center" wrapText="1"/>
    </xf>
    <xf numFmtId="0" fontId="22" fillId="0" borderId="13" xfId="83" applyFont="1" applyBorder="1" applyAlignment="1">
      <alignment horizontal="center" vertical="center" wrapText="1"/>
    </xf>
    <xf numFmtId="165" fontId="22" fillId="27" borderId="3" xfId="84" quotePrefix="1" applyNumberFormat="1" applyFont="1" applyFill="1" applyBorder="1" applyAlignment="1">
      <alignment horizontal="center" vertical="center" wrapText="1"/>
    </xf>
    <xf numFmtId="4" fontId="22" fillId="0" borderId="16" xfId="82" applyNumberFormat="1" applyFont="1" applyBorder="1" applyAlignment="1">
      <alignment horizontal="center" vertical="center"/>
    </xf>
    <xf numFmtId="0" fontId="22" fillId="0" borderId="16" xfId="82" applyFont="1" applyBorder="1" applyAlignment="1">
      <alignment horizontal="center" vertical="center" wrapText="1"/>
    </xf>
    <xf numFmtId="0" fontId="22" fillId="27" borderId="18" xfId="80" applyFont="1" applyFill="1" applyBorder="1" applyAlignment="1">
      <alignment horizontal="left" vertical="center" wrapText="1"/>
    </xf>
    <xf numFmtId="0" fontId="22" fillId="0" borderId="3" xfId="82" applyFont="1" applyBorder="1" applyAlignment="1">
      <alignment horizontal="center" vertical="center" wrapText="1"/>
    </xf>
    <xf numFmtId="164" fontId="22" fillId="0" borderId="3" xfId="82" quotePrefix="1" applyNumberFormat="1" applyFont="1" applyBorder="1" applyAlignment="1">
      <alignment horizontal="center" vertical="center" wrapText="1"/>
    </xf>
    <xf numFmtId="4" fontId="22" fillId="0" borderId="3" xfId="79" applyNumberFormat="1" applyFont="1" applyBorder="1" applyAlignment="1">
      <alignment horizontal="center" vertical="center" wrapText="1"/>
    </xf>
    <xf numFmtId="4" fontId="13" fillId="0" borderId="0" xfId="0" applyNumberFormat="1" applyFont="1" applyAlignment="1">
      <alignment horizontal="center" vertical="center"/>
    </xf>
    <xf numFmtId="0" fontId="22" fillId="0" borderId="3" xfId="79" applyFont="1" applyBorder="1" applyAlignment="1">
      <alignment horizontal="center" vertical="center" wrapText="1"/>
    </xf>
    <xf numFmtId="0" fontId="22" fillId="28" borderId="12" xfId="82" applyFont="1" applyFill="1" applyBorder="1" applyAlignment="1">
      <alignment horizontal="center" vertical="center" wrapText="1"/>
    </xf>
    <xf numFmtId="164" fontId="22" fillId="28" borderId="12" xfId="82" quotePrefix="1" applyNumberFormat="1" applyFont="1" applyFill="1" applyBorder="1" applyAlignment="1">
      <alignment horizontal="center" vertical="center" wrapText="1"/>
    </xf>
    <xf numFmtId="0" fontId="22" fillId="0" borderId="12" xfId="82" applyFont="1" applyBorder="1" applyAlignment="1">
      <alignment horizontal="center" vertical="center" wrapText="1"/>
    </xf>
    <xf numFmtId="164" fontId="22" fillId="0" borderId="12" xfId="82" quotePrefix="1" applyNumberFormat="1" applyFont="1" applyBorder="1" applyAlignment="1">
      <alignment horizontal="center" vertical="center" wrapText="1"/>
    </xf>
    <xf numFmtId="0" fontId="22" fillId="0" borderId="21" xfId="82" applyFont="1" applyBorder="1" applyAlignment="1">
      <alignment horizontal="left" vertical="center" wrapText="1"/>
    </xf>
    <xf numFmtId="4" fontId="1" fillId="0" borderId="21" xfId="82" applyNumberFormat="1" applyBorder="1" applyAlignment="1">
      <alignment horizontal="center" vertical="center"/>
    </xf>
    <xf numFmtId="4" fontId="22" fillId="0" borderId="12" xfId="82" applyNumberFormat="1" applyFont="1" applyBorder="1" applyAlignment="1">
      <alignment horizontal="center" vertical="center"/>
    </xf>
    <xf numFmtId="0" fontId="1" fillId="0" borderId="16" xfId="82" applyBorder="1" applyAlignment="1">
      <alignment vertical="top" wrapText="1"/>
    </xf>
    <xf numFmtId="164" fontId="1" fillId="0" borderId="16" xfId="82" quotePrefix="1" applyNumberFormat="1" applyBorder="1" applyAlignment="1">
      <alignment vertical="top" wrapText="1"/>
    </xf>
    <xf numFmtId="0" fontId="1" fillId="0" borderId="17" xfId="82" quotePrefix="1" applyBorder="1" applyAlignment="1">
      <alignment horizontal="left" vertical="center" wrapText="1"/>
    </xf>
    <xf numFmtId="0" fontId="1" fillId="0" borderId="16" xfId="82" applyBorder="1" applyAlignment="1">
      <alignment horizontal="center" vertical="center" wrapText="1"/>
    </xf>
    <xf numFmtId="4" fontId="22" fillId="0" borderId="16" xfId="82" applyNumberFormat="1" applyFont="1" applyBorder="1" applyAlignment="1">
      <alignment horizontal="center" vertical="top"/>
    </xf>
    <xf numFmtId="4" fontId="1" fillId="0" borderId="16" xfId="82" applyNumberFormat="1" applyBorder="1" applyAlignment="1">
      <alignment horizontal="center" vertical="center"/>
    </xf>
    <xf numFmtId="0" fontId="22" fillId="0" borderId="12" xfId="83" applyFont="1" applyBorder="1" applyAlignment="1">
      <alignment horizontal="center" vertical="center" wrapText="1"/>
    </xf>
    <xf numFmtId="4" fontId="1" fillId="0" borderId="12" xfId="83" applyNumberFormat="1" applyFont="1" applyBorder="1" applyAlignment="1">
      <alignment horizontal="center" vertical="center" wrapText="1"/>
    </xf>
    <xf numFmtId="4" fontId="22" fillId="0" borderId="12" xfId="83" applyNumberFormat="1" applyFont="1" applyBorder="1" applyAlignment="1">
      <alignment horizontal="center" vertical="center" wrapText="1"/>
    </xf>
    <xf numFmtId="0" fontId="1" fillId="0" borderId="16" xfId="83" applyFont="1" applyBorder="1" applyAlignment="1">
      <alignment horizontal="center" vertical="center" wrapText="1"/>
    </xf>
    <xf numFmtId="4" fontId="1" fillId="0" borderId="16" xfId="83" applyNumberFormat="1" applyFont="1" applyBorder="1" applyAlignment="1">
      <alignment horizontal="center" vertical="center" wrapText="1"/>
    </xf>
    <xf numFmtId="4" fontId="1" fillId="0" borderId="13" xfId="83" applyNumberFormat="1" applyFont="1" applyBorder="1" applyAlignment="1">
      <alignment horizontal="center" vertical="center" wrapText="1"/>
    </xf>
    <xf numFmtId="0" fontId="22" fillId="0" borderId="16" xfId="83" applyFont="1" applyBorder="1" applyAlignment="1">
      <alignment horizontal="center" vertical="top" wrapText="1"/>
    </xf>
    <xf numFmtId="0" fontId="1" fillId="0" borderId="16" xfId="83" applyFont="1" applyBorder="1" applyAlignment="1">
      <alignment horizontal="left" vertical="center" wrapText="1"/>
    </xf>
    <xf numFmtId="0" fontId="1" fillId="0" borderId="13" xfId="83" applyFont="1" applyBorder="1" applyAlignment="1">
      <alignment horizontal="center" vertical="center" wrapText="1"/>
    </xf>
    <xf numFmtId="0" fontId="1" fillId="0" borderId="13" xfId="83" applyFont="1" applyBorder="1" applyAlignment="1">
      <alignment horizontal="left" vertical="center" wrapText="1"/>
    </xf>
    <xf numFmtId="4" fontId="22" fillId="0" borderId="13" xfId="83" applyNumberFormat="1" applyFont="1" applyBorder="1" applyAlignment="1">
      <alignment horizontal="center" vertical="center" wrapText="1"/>
    </xf>
    <xf numFmtId="0" fontId="22" fillId="0" borderId="21" xfId="83" applyFont="1" applyBorder="1" applyAlignment="1">
      <alignment horizontal="center" vertical="center" wrapText="1"/>
    </xf>
    <xf numFmtId="0" fontId="22" fillId="0" borderId="12" xfId="80" applyFont="1" applyBorder="1" applyAlignment="1">
      <alignment horizontal="center" vertical="center" wrapText="1"/>
    </xf>
    <xf numFmtId="4" fontId="1" fillId="0" borderId="12" xfId="84" applyNumberFormat="1" applyFont="1" applyBorder="1" applyAlignment="1">
      <alignment horizontal="center" vertical="center"/>
    </xf>
    <xf numFmtId="0" fontId="22" fillId="0" borderId="12" xfId="84" applyFont="1" applyBorder="1" applyAlignment="1">
      <alignment horizontal="left" vertical="center" wrapText="1"/>
    </xf>
    <xf numFmtId="165" fontId="22" fillId="0" borderId="12" xfId="84" quotePrefix="1" applyNumberFormat="1" applyFont="1" applyBorder="1" applyAlignment="1">
      <alignment horizontal="center" vertical="center" wrapText="1"/>
    </xf>
    <xf numFmtId="0" fontId="1" fillId="27" borderId="15" xfId="84" applyFont="1" applyFill="1" applyBorder="1" applyAlignment="1">
      <alignment horizontal="center" vertical="center" wrapText="1"/>
    </xf>
    <xf numFmtId="0" fontId="22" fillId="27" borderId="15" xfId="80" applyFont="1" applyFill="1" applyBorder="1" applyAlignment="1">
      <alignment horizontal="left" vertical="center" wrapText="1"/>
    </xf>
    <xf numFmtId="0" fontId="1" fillId="27" borderId="18" xfId="63" applyFont="1" applyFill="1" applyBorder="1" applyAlignment="1">
      <alignment horizontal="center" vertical="center"/>
    </xf>
    <xf numFmtId="0" fontId="1" fillId="27" borderId="19" xfId="63" applyFont="1" applyFill="1" applyBorder="1" applyAlignment="1">
      <alignment vertical="center"/>
    </xf>
    <xf numFmtId="165" fontId="22" fillId="0" borderId="23" xfId="84" quotePrefix="1" applyNumberFormat="1" applyFont="1" applyBorder="1" applyAlignment="1">
      <alignment horizontal="center" vertical="center" wrapText="1"/>
    </xf>
    <xf numFmtId="0" fontId="22" fillId="0" borderId="21" xfId="84" applyFont="1" applyBorder="1" applyAlignment="1">
      <alignment horizontal="left" vertical="center" wrapText="1"/>
    </xf>
    <xf numFmtId="0" fontId="22" fillId="0" borderId="21" xfId="80" applyFont="1" applyBorder="1" applyAlignment="1">
      <alignment horizontal="center" vertical="center" wrapText="1"/>
    </xf>
    <xf numFmtId="0" fontId="1" fillId="0" borderId="12" xfId="63" applyFont="1" applyBorder="1" applyAlignment="1">
      <alignment horizontal="center" vertical="center"/>
    </xf>
    <xf numFmtId="165" fontId="1" fillId="0" borderId="14" xfId="84" quotePrefix="1" applyNumberFormat="1" applyFont="1" applyBorder="1" applyAlignment="1">
      <alignment horizontal="center" vertical="center" wrapText="1"/>
    </xf>
    <xf numFmtId="0" fontId="1" fillId="0" borderId="17" xfId="80" applyFont="1" applyBorder="1" applyAlignment="1">
      <alignment horizontal="center" vertical="center" wrapText="1"/>
    </xf>
    <xf numFmtId="4" fontId="1" fillId="0" borderId="17" xfId="83" applyNumberFormat="1" applyFont="1" applyBorder="1" applyAlignment="1">
      <alignment horizontal="center" vertical="center"/>
    </xf>
    <xf numFmtId="4" fontId="1" fillId="0" borderId="16" xfId="63" applyNumberFormat="1" applyFont="1" applyBorder="1" applyAlignment="1">
      <alignment horizontal="center" vertical="center"/>
    </xf>
    <xf numFmtId="0" fontId="1" fillId="27" borderId="3" xfId="83" applyFont="1" applyFill="1" applyBorder="1" applyAlignment="1">
      <alignment horizontal="center" vertical="center" wrapText="1"/>
    </xf>
    <xf numFmtId="0" fontId="1" fillId="0" borderId="20" xfId="83" applyFont="1" applyBorder="1" applyAlignment="1">
      <alignment horizontal="center" vertical="center" wrapText="1"/>
    </xf>
    <xf numFmtId="164" fontId="22" fillId="0" borderId="21" xfId="82" quotePrefix="1" applyNumberFormat="1" applyFont="1" applyBorder="1" applyAlignment="1">
      <alignment horizontal="center" vertical="center" wrapText="1"/>
    </xf>
    <xf numFmtId="0" fontId="22" fillId="0" borderId="21" xfId="82" quotePrefix="1" applyFont="1" applyBorder="1" applyAlignment="1">
      <alignment horizontal="left" vertical="center" wrapText="1"/>
    </xf>
    <xf numFmtId="164" fontId="22" fillId="0" borderId="17" xfId="82" quotePrefix="1" applyNumberFormat="1" applyFont="1" applyBorder="1" applyAlignment="1">
      <alignment horizontal="center" vertical="center" wrapText="1"/>
    </xf>
    <xf numFmtId="0" fontId="22" fillId="27" borderId="15" xfId="83" applyFont="1" applyFill="1" applyBorder="1" applyAlignment="1">
      <alignment vertical="center" wrapText="1"/>
    </xf>
    <xf numFmtId="0" fontId="22" fillId="27" borderId="18" xfId="83" applyFont="1" applyFill="1" applyBorder="1" applyAlignment="1">
      <alignment vertical="center" wrapText="1"/>
    </xf>
    <xf numFmtId="0" fontId="22" fillId="27" borderId="18" xfId="83" applyFont="1" applyFill="1" applyBorder="1" applyAlignment="1">
      <alignment horizontal="center" vertical="center" wrapText="1"/>
    </xf>
    <xf numFmtId="4" fontId="22" fillId="27" borderId="19" xfId="83" applyNumberFormat="1" applyFont="1" applyFill="1" applyBorder="1" applyAlignment="1">
      <alignment horizontal="center" vertical="center" wrapText="1"/>
    </xf>
    <xf numFmtId="0" fontId="22" fillId="27" borderId="19" xfId="82" applyFont="1" applyFill="1" applyBorder="1" applyAlignment="1">
      <alignment vertical="center" wrapText="1"/>
    </xf>
    <xf numFmtId="0" fontId="22" fillId="27" borderId="18" xfId="82" applyFont="1" applyFill="1" applyBorder="1" applyAlignment="1">
      <alignment horizontal="center" vertical="center" wrapText="1"/>
    </xf>
    <xf numFmtId="0" fontId="22" fillId="27" borderId="18" xfId="82" applyFont="1" applyFill="1" applyBorder="1" applyAlignment="1">
      <alignment vertical="center" wrapText="1"/>
    </xf>
    <xf numFmtId="164" fontId="22" fillId="27" borderId="3" xfId="82" quotePrefix="1" applyNumberFormat="1" applyFont="1" applyFill="1" applyBorder="1" applyAlignment="1">
      <alignment horizontal="center" vertical="center" wrapText="1"/>
    </xf>
    <xf numFmtId="0" fontId="22" fillId="27" borderId="3" xfId="82" applyFont="1" applyFill="1" applyBorder="1" applyAlignment="1">
      <alignment horizontal="center" vertical="center" wrapText="1"/>
    </xf>
    <xf numFmtId="0" fontId="38" fillId="0" borderId="0" xfId="0" applyFont="1"/>
    <xf numFmtId="0" fontId="41" fillId="0" borderId="3" xfId="82" applyFont="1" applyBorder="1" applyAlignment="1">
      <alignment horizontal="center" vertical="center" wrapText="1"/>
    </xf>
    <xf numFmtId="164" fontId="41" fillId="0" borderId="3" xfId="82" quotePrefix="1" applyNumberFormat="1" applyFont="1" applyBorder="1" applyAlignment="1">
      <alignment horizontal="center" vertical="center" wrapText="1"/>
    </xf>
    <xf numFmtId="4" fontId="41" fillId="0" borderId="3" xfId="79" applyNumberFormat="1" applyFont="1" applyBorder="1" applyAlignment="1">
      <alignment horizontal="center" vertical="center" wrapText="1"/>
    </xf>
    <xf numFmtId="4" fontId="41" fillId="0" borderId="3" xfId="81" quotePrefix="1" applyNumberFormat="1" applyFont="1" applyBorder="1" applyAlignment="1">
      <alignment horizontal="center" vertical="center" wrapText="1"/>
    </xf>
    <xf numFmtId="0" fontId="41" fillId="30" borderId="12" xfId="79" applyFont="1" applyFill="1" applyBorder="1" applyAlignment="1">
      <alignment horizontal="center" vertical="center" wrapText="1"/>
    </xf>
    <xf numFmtId="0" fontId="41" fillId="30" borderId="15" xfId="79" applyFont="1" applyFill="1" applyBorder="1" applyAlignment="1">
      <alignment horizontal="left" vertical="center" wrapText="1"/>
    </xf>
    <xf numFmtId="0" fontId="41" fillId="30" borderId="18" xfId="79" applyFont="1" applyFill="1" applyBorder="1" applyAlignment="1">
      <alignment vertical="center" wrapText="1"/>
    </xf>
    <xf numFmtId="4" fontId="41" fillId="30" borderId="18" xfId="79" applyNumberFormat="1" applyFont="1" applyFill="1" applyBorder="1" applyAlignment="1">
      <alignment vertical="center" wrapText="1"/>
    </xf>
    <xf numFmtId="4" fontId="38" fillId="30" borderId="18" xfId="79" applyNumberFormat="1" applyFont="1" applyFill="1" applyBorder="1" applyAlignment="1">
      <alignment vertical="center" wrapText="1"/>
    </xf>
    <xf numFmtId="4" fontId="41" fillId="30" borderId="19" xfId="79" applyNumberFormat="1" applyFont="1" applyFill="1" applyBorder="1" applyAlignment="1">
      <alignment horizontal="right" vertical="center" wrapText="1" indent="1"/>
    </xf>
    <xf numFmtId="0" fontId="41" fillId="28" borderId="12" xfId="79" applyFont="1" applyFill="1" applyBorder="1" applyAlignment="1">
      <alignment horizontal="center" vertical="center" wrapText="1"/>
    </xf>
    <xf numFmtId="0" fontId="38" fillId="0" borderId="0" xfId="0" applyFont="1" applyAlignment="1">
      <alignment horizontal="center" vertical="center"/>
    </xf>
    <xf numFmtId="0" fontId="38" fillId="0" borderId="3" xfId="79" applyFont="1" applyBorder="1" applyAlignment="1">
      <alignment horizontal="center" vertical="center" wrapText="1"/>
    </xf>
    <xf numFmtId="0" fontId="38" fillId="0" borderId="3" xfId="79" applyFont="1" applyBorder="1" applyAlignment="1">
      <alignment horizontal="left" vertical="center" wrapText="1"/>
    </xf>
    <xf numFmtId="4" fontId="38" fillId="0" borderId="3" xfId="79" applyNumberFormat="1" applyFont="1" applyBorder="1" applyAlignment="1">
      <alignment horizontal="center" vertical="center" wrapText="1"/>
    </xf>
    <xf numFmtId="0" fontId="38" fillId="0" borderId="12" xfId="79" applyFont="1" applyBorder="1" applyAlignment="1">
      <alignment horizontal="center" vertical="center" wrapText="1"/>
    </xf>
    <xf numFmtId="0" fontId="38" fillId="0" borderId="12" xfId="79" applyFont="1" applyBorder="1" applyAlignment="1">
      <alignment horizontal="left" vertical="center" wrapText="1"/>
    </xf>
    <xf numFmtId="0" fontId="41" fillId="28" borderId="15" xfId="79" applyFont="1" applyFill="1" applyBorder="1" applyAlignment="1">
      <alignment horizontal="left" vertical="center" wrapText="1"/>
    </xf>
    <xf numFmtId="0" fontId="41" fillId="28" borderId="18" xfId="79" applyFont="1" applyFill="1" applyBorder="1" applyAlignment="1">
      <alignment vertical="center" wrapText="1"/>
    </xf>
    <xf numFmtId="4" fontId="41" fillId="28" borderId="18" xfId="79" applyNumberFormat="1" applyFont="1" applyFill="1" applyBorder="1" applyAlignment="1">
      <alignment vertical="center" wrapText="1"/>
    </xf>
    <xf numFmtId="4" fontId="38" fillId="28" borderId="18" xfId="79" applyNumberFormat="1" applyFont="1" applyFill="1" applyBorder="1" applyAlignment="1">
      <alignment vertical="center" wrapText="1"/>
    </xf>
    <xf numFmtId="0" fontId="41" fillId="28" borderId="21" xfId="79" applyFont="1" applyFill="1" applyBorder="1" applyAlignment="1">
      <alignment horizontal="left" vertical="center" wrapText="1"/>
    </xf>
    <xf numFmtId="0" fontId="41" fillId="28" borderId="22" xfId="79" applyFont="1" applyFill="1" applyBorder="1" applyAlignment="1">
      <alignment vertical="center" wrapText="1"/>
    </xf>
    <xf numFmtId="4" fontId="41" fillId="28" borderId="22" xfId="79" applyNumberFormat="1" applyFont="1" applyFill="1" applyBorder="1" applyAlignment="1">
      <alignment vertical="center" wrapText="1"/>
    </xf>
    <xf numFmtId="4" fontId="38" fillId="28" borderId="22" xfId="79" applyNumberFormat="1" applyFont="1" applyFill="1" applyBorder="1" applyAlignment="1">
      <alignment vertical="center" wrapText="1"/>
    </xf>
    <xf numFmtId="4" fontId="41" fillId="28" borderId="23" xfId="79" applyNumberFormat="1" applyFont="1" applyFill="1" applyBorder="1" applyAlignment="1">
      <alignment horizontal="right" vertical="center" wrapText="1" indent="1"/>
    </xf>
    <xf numFmtId="0" fontId="38" fillId="0" borderId="3" xfId="82" applyFont="1" applyBorder="1" applyAlignment="1">
      <alignment horizontal="center" vertical="center" wrapText="1"/>
    </xf>
    <xf numFmtId="0" fontId="41" fillId="28" borderId="16" xfId="79" applyFont="1" applyFill="1" applyBorder="1" applyAlignment="1">
      <alignment horizontal="center" vertical="center" wrapText="1"/>
    </xf>
    <xf numFmtId="4" fontId="38" fillId="30" borderId="19" xfId="0" applyNumberFormat="1" applyFont="1" applyFill="1" applyBorder="1" applyAlignment="1">
      <alignment horizontal="right" vertical="center" indent="1"/>
    </xf>
    <xf numFmtId="0" fontId="41" fillId="28" borderId="15" xfId="79" applyFont="1" applyFill="1" applyBorder="1" applyAlignment="1">
      <alignment vertical="center" wrapText="1"/>
    </xf>
    <xf numFmtId="0" fontId="41" fillId="28" borderId="19" xfId="79" applyFont="1" applyFill="1" applyBorder="1" applyAlignment="1">
      <alignment vertical="center" wrapText="1"/>
    </xf>
    <xf numFmtId="4" fontId="38" fillId="0" borderId="21" xfId="79" applyNumberFormat="1" applyFont="1" applyBorder="1" applyAlignment="1">
      <alignment horizontal="center" vertical="center" wrapText="1"/>
    </xf>
    <xf numFmtId="4" fontId="41" fillId="28" borderId="19" xfId="0" applyNumberFormat="1" applyFont="1" applyFill="1" applyBorder="1" applyAlignment="1">
      <alignment horizontal="right" vertical="center" indent="1"/>
    </xf>
    <xf numFmtId="4" fontId="38" fillId="28" borderId="19" xfId="0" applyNumberFormat="1" applyFont="1" applyFill="1" applyBorder="1" applyAlignment="1">
      <alignment horizontal="right" vertical="center" indent="1"/>
    </xf>
    <xf numFmtId="0" fontId="38" fillId="0" borderId="3" xfId="80" applyFont="1" applyBorder="1" applyAlignment="1">
      <alignment horizontal="center" vertical="center" wrapText="1"/>
    </xf>
    <xf numFmtId="0" fontId="41" fillId="28" borderId="3" xfId="79" applyFont="1" applyFill="1" applyBorder="1" applyAlignment="1">
      <alignment horizontal="center" vertical="center" wrapText="1"/>
    </xf>
    <xf numFmtId="0" fontId="38" fillId="0" borderId="13" xfId="80" applyFont="1" applyBorder="1" applyAlignment="1">
      <alignment horizontal="center" vertical="center" wrapText="1"/>
    </xf>
    <xf numFmtId="4" fontId="38" fillId="0" borderId="0" xfId="0" applyNumberFormat="1" applyFont="1"/>
    <xf numFmtId="0" fontId="38" fillId="0" borderId="0" xfId="0" applyFont="1" applyAlignment="1">
      <alignment vertical="center"/>
    </xf>
    <xf numFmtId="0" fontId="38" fillId="0" borderId="0" xfId="0" applyFont="1" applyAlignment="1">
      <alignment horizontal="left" vertical="center"/>
    </xf>
    <xf numFmtId="4" fontId="38" fillId="0" borderId="0" xfId="0" applyNumberFormat="1" applyFont="1" applyAlignment="1">
      <alignment vertical="center"/>
    </xf>
    <xf numFmtId="4" fontId="38" fillId="0" borderId="0" xfId="0" applyNumberFormat="1" applyFont="1" applyAlignment="1">
      <alignment horizontal="right" vertical="center" indent="1"/>
    </xf>
    <xf numFmtId="0" fontId="1" fillId="0" borderId="16" xfId="0" applyFont="1" applyBorder="1" applyAlignment="1">
      <alignment vertical="center" wrapText="1"/>
    </xf>
    <xf numFmtId="4" fontId="35" fillId="0" borderId="16" xfId="0" applyNumberFormat="1" applyFont="1" applyBorder="1" applyAlignment="1">
      <alignment horizontal="center"/>
    </xf>
    <xf numFmtId="4" fontId="22" fillId="0" borderId="14" xfId="82" applyNumberFormat="1" applyFont="1" applyBorder="1" applyAlignment="1">
      <alignment horizontal="center" vertical="center"/>
    </xf>
    <xf numFmtId="0" fontId="22" fillId="0" borderId="12" xfId="130" applyFont="1" applyBorder="1" applyAlignment="1">
      <alignment horizontal="center" vertical="center" wrapText="1"/>
    </xf>
    <xf numFmtId="165" fontId="22" fillId="0" borderId="12" xfId="131" quotePrefix="1" applyNumberFormat="1" applyFont="1" applyBorder="1" applyAlignment="1">
      <alignment horizontal="center" vertical="center" wrapText="1"/>
    </xf>
    <xf numFmtId="0" fontId="22" fillId="0" borderId="12" xfId="131" applyFont="1" applyBorder="1" applyAlignment="1">
      <alignment horizontal="center" vertical="center" wrapText="1"/>
    </xf>
    <xf numFmtId="4" fontId="22" fillId="0" borderId="12" xfId="130" applyNumberFormat="1" applyFont="1" applyBorder="1" applyAlignment="1">
      <alignment horizontal="center" vertical="center" wrapText="1"/>
    </xf>
    <xf numFmtId="0" fontId="1" fillId="27" borderId="15" xfId="131" applyFill="1" applyBorder="1" applyAlignment="1">
      <alignment horizontal="center" vertical="center" wrapText="1"/>
    </xf>
    <xf numFmtId="165" fontId="22" fillId="27" borderId="3" xfId="131" quotePrefix="1" applyNumberFormat="1" applyFont="1" applyFill="1" applyBorder="1" applyAlignment="1">
      <alignment horizontal="center" vertical="center" wrapText="1"/>
    </xf>
    <xf numFmtId="4" fontId="1" fillId="0" borderId="12" xfId="131" applyNumberFormat="1" applyBorder="1" applyAlignment="1">
      <alignment horizontal="center" vertical="center"/>
    </xf>
    <xf numFmtId="0" fontId="22" fillId="30" borderId="12" xfId="79" applyFont="1" applyFill="1" applyBorder="1" applyAlignment="1">
      <alignment horizontal="center" vertical="top" wrapText="1"/>
    </xf>
    <xf numFmtId="0" fontId="22" fillId="30" borderId="3" xfId="83" applyFont="1" applyFill="1" applyBorder="1" applyAlignment="1">
      <alignment horizontal="center" vertical="center" wrapText="1"/>
    </xf>
    <xf numFmtId="0" fontId="1" fillId="0" borderId="17" xfId="0" applyFont="1" applyBorder="1" applyAlignment="1">
      <alignment vertical="center" wrapText="1"/>
    </xf>
    <xf numFmtId="0" fontId="38" fillId="0" borderId="17" xfId="0" applyFont="1" applyBorder="1"/>
    <xf numFmtId="4" fontId="41" fillId="0" borderId="17" xfId="0" applyNumberFormat="1" applyFont="1" applyBorder="1" applyAlignment="1">
      <alignment horizontal="right" vertical="center" indent="1"/>
    </xf>
    <xf numFmtId="0" fontId="1" fillId="0" borderId="20" xfId="130" applyBorder="1" applyAlignment="1">
      <alignment horizontal="center" vertical="center" wrapText="1"/>
    </xf>
    <xf numFmtId="165" fontId="1" fillId="0" borderId="13" xfId="131" quotePrefix="1" applyNumberFormat="1" applyBorder="1" applyAlignment="1">
      <alignment horizontal="center" vertical="center" wrapText="1"/>
    </xf>
    <xf numFmtId="0" fontId="1" fillId="0" borderId="13" xfId="131" quotePrefix="1" applyBorder="1" applyAlignment="1">
      <alignment horizontal="left" vertical="center" wrapText="1"/>
    </xf>
    <xf numFmtId="4" fontId="1" fillId="0" borderId="13" xfId="130" applyNumberFormat="1" applyBorder="1" applyAlignment="1">
      <alignment horizontal="center" vertical="center"/>
    </xf>
    <xf numFmtId="4" fontId="1" fillId="0" borderId="13" xfId="131" applyNumberFormat="1" applyBorder="1" applyAlignment="1">
      <alignment horizontal="center" vertical="center"/>
    </xf>
    <xf numFmtId="0" fontId="1" fillId="0" borderId="13" xfId="131" applyBorder="1" applyAlignment="1">
      <alignment horizontal="center" vertical="center" wrapText="1"/>
    </xf>
    <xf numFmtId="0" fontId="22" fillId="30" borderId="3" xfId="130" applyFont="1" applyFill="1" applyBorder="1" applyAlignment="1">
      <alignment horizontal="center" vertical="center" wrapText="1"/>
    </xf>
    <xf numFmtId="4" fontId="41" fillId="30" borderId="24" xfId="0" applyNumberFormat="1" applyFont="1" applyFill="1" applyBorder="1" applyAlignment="1">
      <alignment horizontal="right" vertical="center" indent="1"/>
    </xf>
    <xf numFmtId="0" fontId="41" fillId="28" borderId="22" xfId="79" applyFont="1" applyFill="1" applyBorder="1" applyAlignment="1">
      <alignment horizontal="center" vertical="center" wrapText="1"/>
    </xf>
    <xf numFmtId="0" fontId="41" fillId="28" borderId="23" xfId="79" applyFont="1" applyFill="1" applyBorder="1" applyAlignment="1">
      <alignment horizontal="center" vertical="center" wrapText="1"/>
    </xf>
    <xf numFmtId="0" fontId="22" fillId="27" borderId="3" xfId="130" applyFont="1" applyFill="1" applyBorder="1" applyAlignment="1">
      <alignment horizontal="center" vertical="center" wrapText="1"/>
    </xf>
    <xf numFmtId="0" fontId="22" fillId="0" borderId="12" xfId="130" applyFont="1" applyBorder="1" applyAlignment="1">
      <alignment horizontal="left" vertical="center" wrapText="1"/>
    </xf>
    <xf numFmtId="0" fontId="22" fillId="0" borderId="22" xfId="130" applyFont="1" applyBorder="1" applyAlignment="1">
      <alignment horizontal="center" vertical="center" wrapText="1"/>
    </xf>
    <xf numFmtId="4" fontId="1" fillId="0" borderId="12" xfId="130" applyNumberFormat="1" applyBorder="1" applyAlignment="1">
      <alignment horizontal="center" vertical="center" wrapText="1"/>
    </xf>
    <xf numFmtId="0" fontId="1" fillId="0" borderId="16" xfId="130" applyBorder="1" applyAlignment="1">
      <alignment horizontal="left" vertical="center" wrapText="1"/>
    </xf>
    <xf numFmtId="4" fontId="1" fillId="0" borderId="16" xfId="130" applyNumberFormat="1" applyBorder="1" applyAlignment="1">
      <alignment horizontal="center" vertical="center" wrapText="1"/>
    </xf>
    <xf numFmtId="4" fontId="22" fillId="0" borderId="16" xfId="130" applyNumberFormat="1" applyFont="1" applyBorder="1" applyAlignment="1">
      <alignment horizontal="center" vertical="center" wrapText="1"/>
    </xf>
    <xf numFmtId="165" fontId="1" fillId="0" borderId="16" xfId="84" quotePrefix="1" applyNumberFormat="1" applyFont="1" applyBorder="1" applyAlignment="1">
      <alignment horizontal="center" vertical="center" wrapText="1"/>
    </xf>
    <xf numFmtId="4" fontId="1" fillId="0" borderId="16" xfId="83" applyNumberFormat="1" applyFont="1" applyBorder="1" applyAlignment="1">
      <alignment horizontal="center" vertical="center"/>
    </xf>
    <xf numFmtId="0" fontId="22" fillId="0" borderId="22" xfId="131" applyFont="1" applyBorder="1" applyAlignment="1">
      <alignment horizontal="left" vertical="center" wrapText="1"/>
    </xf>
    <xf numFmtId="0" fontId="22" fillId="0" borderId="12" xfId="131" applyFont="1" applyBorder="1" applyAlignment="1">
      <alignment horizontal="left" vertical="center" wrapText="1"/>
    </xf>
    <xf numFmtId="0" fontId="1" fillId="0" borderId="13" xfId="130" applyBorder="1" applyAlignment="1">
      <alignment horizontal="center" vertical="center" wrapText="1"/>
    </xf>
    <xf numFmtId="0" fontId="1" fillId="0" borderId="13" xfId="130" applyBorder="1" applyAlignment="1">
      <alignment horizontal="left" vertical="center" wrapText="1"/>
    </xf>
    <xf numFmtId="2" fontId="38" fillId="0" borderId="12" xfId="79" applyNumberFormat="1" applyFont="1" applyBorder="1" applyAlignment="1">
      <alignment horizontal="center" vertical="center" wrapText="1"/>
    </xf>
    <xf numFmtId="2" fontId="38" fillId="0" borderId="12" xfId="132" applyNumberFormat="1" applyFont="1" applyFill="1" applyBorder="1" applyAlignment="1">
      <alignment horizontal="center" vertical="center" wrapText="1"/>
    </xf>
    <xf numFmtId="0" fontId="1" fillId="0" borderId="16" xfId="80" applyFont="1" applyBorder="1" applyAlignment="1">
      <alignment horizontal="center" vertical="center" wrapText="1"/>
    </xf>
    <xf numFmtId="4" fontId="1" fillId="0" borderId="16" xfId="84" applyNumberFormat="1" applyFont="1" applyBorder="1" applyAlignment="1">
      <alignment horizontal="center" vertical="center"/>
    </xf>
    <xf numFmtId="0" fontId="1" fillId="27" borderId="3" xfId="130" applyFill="1" applyBorder="1" applyAlignment="1">
      <alignment horizontal="center" vertical="center" wrapText="1"/>
    </xf>
    <xf numFmtId="4" fontId="1" fillId="0" borderId="13" xfId="130" applyNumberFormat="1" applyBorder="1" applyAlignment="1">
      <alignment horizontal="center" vertical="center" wrapText="1"/>
    </xf>
    <xf numFmtId="4" fontId="22" fillId="0" borderId="13" xfId="130" applyNumberFormat="1" applyFont="1" applyBorder="1" applyAlignment="1">
      <alignment horizontal="center" vertical="center" wrapText="1"/>
    </xf>
    <xf numFmtId="0" fontId="1" fillId="27" borderId="12" xfId="130" applyFill="1" applyBorder="1" applyAlignment="1">
      <alignment horizontal="center" vertical="center" wrapText="1"/>
    </xf>
    <xf numFmtId="0" fontId="22" fillId="27" borderId="12" xfId="130" applyFont="1" applyFill="1" applyBorder="1" applyAlignment="1">
      <alignment horizontal="center" vertical="center" wrapText="1"/>
    </xf>
    <xf numFmtId="4" fontId="1" fillId="0" borderId="21" xfId="130" applyNumberFormat="1" applyBorder="1" applyAlignment="1">
      <alignment horizontal="center" vertical="center" wrapText="1"/>
    </xf>
    <xf numFmtId="0" fontId="1" fillId="0" borderId="16" xfId="130" applyBorder="1" applyAlignment="1">
      <alignment horizontal="center" vertical="center" wrapText="1"/>
    </xf>
    <xf numFmtId="0" fontId="1" fillId="0" borderId="14" xfId="130" applyBorder="1" applyAlignment="1">
      <alignment horizontal="center" vertical="center" wrapText="1"/>
    </xf>
    <xf numFmtId="0" fontId="1" fillId="0" borderId="17" xfId="130" applyBorder="1" applyAlignment="1">
      <alignment horizontal="center" vertical="center" wrapText="1"/>
    </xf>
    <xf numFmtId="4" fontId="1" fillId="0" borderId="17" xfId="130" applyNumberFormat="1" applyBorder="1" applyAlignment="1">
      <alignment horizontal="center" vertical="center" wrapText="1"/>
    </xf>
    <xf numFmtId="0" fontId="1" fillId="0" borderId="0" xfId="130" applyAlignment="1">
      <alignment horizontal="center" vertical="center" wrapText="1"/>
    </xf>
    <xf numFmtId="2" fontId="38" fillId="0" borderId="3" xfId="79" applyNumberFormat="1" applyFont="1" applyBorder="1" applyAlignment="1">
      <alignment horizontal="center" vertical="center" wrapText="1"/>
    </xf>
    <xf numFmtId="0" fontId="38" fillId="28" borderId="12" xfId="79" applyFont="1" applyFill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/>
    </xf>
    <xf numFmtId="0" fontId="47" fillId="0" borderId="12" xfId="0" applyFont="1" applyBorder="1" applyAlignment="1">
      <alignment vertical="top" wrapText="1"/>
    </xf>
    <xf numFmtId="0" fontId="1" fillId="0" borderId="12" xfId="131" applyBorder="1" applyAlignment="1">
      <alignment horizontal="center" vertical="center"/>
    </xf>
    <xf numFmtId="0" fontId="1" fillId="0" borderId="13" xfId="0" applyFont="1" applyBorder="1" applyAlignment="1">
      <alignment vertical="top"/>
    </xf>
    <xf numFmtId="0" fontId="1" fillId="0" borderId="13" xfId="130" applyBorder="1" applyAlignment="1">
      <alignment horizontal="center" vertical="center"/>
    </xf>
    <xf numFmtId="0" fontId="41" fillId="30" borderId="3" xfId="0" applyFont="1" applyFill="1" applyBorder="1" applyAlignment="1">
      <alignment horizontal="center" vertical="center" wrapText="1"/>
    </xf>
    <xf numFmtId="0" fontId="38" fillId="0" borderId="3" xfId="0" applyFont="1" applyBorder="1" applyAlignment="1">
      <alignment horizontal="center" vertical="center" wrapText="1"/>
    </xf>
    <xf numFmtId="0" fontId="38" fillId="0" borderId="3" xfId="0" applyFont="1" applyBorder="1" applyAlignment="1">
      <alignment horizontal="left" vertical="center" wrapText="1"/>
    </xf>
    <xf numFmtId="2" fontId="38" fillId="0" borderId="3" xfId="0" applyNumberFormat="1" applyFont="1" applyBorder="1" applyAlignment="1">
      <alignment horizontal="center" vertical="center" wrapText="1"/>
    </xf>
    <xf numFmtId="2" fontId="38" fillId="0" borderId="3" xfId="0" applyNumberFormat="1" applyFont="1" applyBorder="1" applyAlignment="1">
      <alignment horizontal="right" vertical="center"/>
    </xf>
    <xf numFmtId="171" fontId="1" fillId="0" borderId="17" xfId="82" applyNumberFormat="1" applyBorder="1" applyAlignment="1">
      <alignment horizontal="center" vertical="center"/>
    </xf>
    <xf numFmtId="171" fontId="22" fillId="0" borderId="12" xfId="82" applyNumberFormat="1" applyFont="1" applyBorder="1" applyAlignment="1">
      <alignment horizontal="center" vertical="center"/>
    </xf>
    <xf numFmtId="0" fontId="22" fillId="0" borderId="12" xfId="130" applyFont="1" applyBorder="1" applyAlignment="1">
      <alignment horizontal="center" vertical="top" wrapText="1"/>
    </xf>
    <xf numFmtId="0" fontId="22" fillId="0" borderId="16" xfId="130" applyFont="1" applyBorder="1" applyAlignment="1">
      <alignment horizontal="center" vertical="center" wrapText="1"/>
    </xf>
    <xf numFmtId="0" fontId="1" fillId="0" borderId="17" xfId="130" applyBorder="1" applyAlignment="1">
      <alignment horizontal="left" vertical="center" wrapText="1"/>
    </xf>
    <xf numFmtId="4" fontId="1" fillId="0" borderId="14" xfId="130" applyNumberFormat="1" applyBorder="1" applyAlignment="1">
      <alignment horizontal="center" vertical="center" wrapText="1"/>
    </xf>
    <xf numFmtId="0" fontId="48" fillId="0" borderId="13" xfId="130" applyFont="1" applyBorder="1" applyAlignment="1">
      <alignment horizontal="center" vertical="center" wrapText="1"/>
    </xf>
    <xf numFmtId="0" fontId="49" fillId="0" borderId="13" xfId="130" applyFont="1" applyBorder="1" applyAlignment="1">
      <alignment horizontal="center" vertical="center" wrapText="1"/>
    </xf>
    <xf numFmtId="0" fontId="48" fillId="0" borderId="13" xfId="130" applyFont="1" applyBorder="1" applyAlignment="1">
      <alignment vertical="center" wrapText="1"/>
    </xf>
    <xf numFmtId="4" fontId="48" fillId="0" borderId="13" xfId="130" applyNumberFormat="1" applyFont="1" applyBorder="1" applyAlignment="1">
      <alignment horizontal="center" vertical="center" wrapText="1"/>
    </xf>
    <xf numFmtId="0" fontId="22" fillId="28" borderId="13" xfId="82" applyFont="1" applyFill="1" applyBorder="1" applyAlignment="1">
      <alignment horizontal="center" vertical="center" wrapText="1"/>
    </xf>
    <xf numFmtId="164" fontId="22" fillId="28" borderId="13" xfId="82" quotePrefix="1" applyNumberFormat="1" applyFont="1" applyFill="1" applyBorder="1" applyAlignment="1">
      <alignment horizontal="center" vertical="center" wrapText="1"/>
    </xf>
    <xf numFmtId="4" fontId="22" fillId="0" borderId="12" xfId="130" applyNumberFormat="1" applyFont="1" applyBorder="1" applyAlignment="1">
      <alignment horizontal="center" vertical="top" wrapText="1"/>
    </xf>
    <xf numFmtId="0" fontId="1" fillId="0" borderId="12" xfId="0" applyFont="1" applyBorder="1" applyAlignment="1">
      <alignment vertical="center" wrapText="1"/>
    </xf>
    <xf numFmtId="0" fontId="22" fillId="27" borderId="15" xfId="130" applyFont="1" applyFill="1" applyBorder="1" applyAlignment="1">
      <alignment horizontal="center" vertical="center" wrapText="1"/>
    </xf>
    <xf numFmtId="0" fontId="22" fillId="0" borderId="21" xfId="131" quotePrefix="1" applyFont="1" applyBorder="1" applyAlignment="1">
      <alignment horizontal="left" vertical="center" wrapText="1"/>
    </xf>
    <xf numFmtId="0" fontId="22" fillId="0" borderId="17" xfId="130" applyFont="1" applyBorder="1" applyAlignment="1">
      <alignment horizontal="center" vertical="center" wrapText="1"/>
    </xf>
    <xf numFmtId="165" fontId="22" fillId="0" borderId="16" xfId="131" quotePrefix="1" applyNumberFormat="1" applyFont="1" applyBorder="1" applyAlignment="1">
      <alignment horizontal="center" vertical="center" wrapText="1"/>
    </xf>
    <xf numFmtId="0" fontId="1" fillId="0" borderId="16" xfId="131" applyBorder="1" applyAlignment="1">
      <alignment horizontal="left" vertical="center" wrapText="1"/>
    </xf>
    <xf numFmtId="0" fontId="1" fillId="0" borderId="16" xfId="131" applyBorder="1" applyAlignment="1">
      <alignment horizontal="center" vertical="center" wrapText="1"/>
    </xf>
    <xf numFmtId="4" fontId="1" fillId="0" borderId="16" xfId="130" applyNumberFormat="1" applyBorder="1" applyAlignment="1">
      <alignment horizontal="center" vertical="center"/>
    </xf>
    <xf numFmtId="0" fontId="22" fillId="0" borderId="21" xfId="130" applyFont="1" applyBorder="1" applyAlignment="1">
      <alignment vertical="center" wrapText="1"/>
    </xf>
    <xf numFmtId="0" fontId="1" fillId="0" borderId="16" xfId="130" applyBorder="1" applyAlignment="1">
      <alignment vertical="center" wrapText="1"/>
    </xf>
    <xf numFmtId="0" fontId="1" fillId="0" borderId="17" xfId="130" quotePrefix="1" applyBorder="1" applyAlignment="1">
      <alignment horizontal="left" vertical="center" wrapText="1"/>
    </xf>
    <xf numFmtId="0" fontId="41" fillId="30" borderId="12" xfId="0" applyFont="1" applyFill="1" applyBorder="1" applyAlignment="1">
      <alignment horizontal="center" vertical="center" wrapText="1"/>
    </xf>
    <xf numFmtId="4" fontId="41" fillId="30" borderId="19" xfId="0" applyNumberFormat="1" applyFont="1" applyFill="1" applyBorder="1" applyAlignment="1">
      <alignment horizontal="right" vertical="center" indent="1"/>
    </xf>
    <xf numFmtId="0" fontId="41" fillId="28" borderId="12" xfId="0" applyFont="1" applyFill="1" applyBorder="1" applyAlignment="1">
      <alignment horizontal="right" vertical="center"/>
    </xf>
    <xf numFmtId="0" fontId="41" fillId="28" borderId="12" xfId="0" applyFont="1" applyFill="1" applyBorder="1" applyAlignment="1">
      <alignment horizontal="center" vertical="center"/>
    </xf>
    <xf numFmtId="0" fontId="38" fillId="0" borderId="12" xfId="0" applyFont="1" applyBorder="1" applyAlignment="1">
      <alignment horizontal="center" vertical="center"/>
    </xf>
    <xf numFmtId="0" fontId="38" fillId="0" borderId="12" xfId="0" applyFont="1" applyBorder="1" applyAlignment="1">
      <alignment horizontal="left" vertical="center"/>
    </xf>
    <xf numFmtId="2" fontId="38" fillId="0" borderId="12" xfId="0" applyNumberFormat="1" applyFont="1" applyBorder="1" applyAlignment="1">
      <alignment horizontal="center" vertical="center"/>
    </xf>
    <xf numFmtId="0" fontId="38" fillId="0" borderId="3" xfId="0" applyFont="1" applyBorder="1" applyAlignment="1">
      <alignment horizontal="center" vertical="center"/>
    </xf>
    <xf numFmtId="0" fontId="38" fillId="0" borderId="12" xfId="0" applyFont="1" applyBorder="1" applyAlignment="1">
      <alignment horizontal="left" vertical="center" wrapText="1"/>
    </xf>
    <xf numFmtId="2" fontId="38" fillId="0" borderId="3" xfId="0" applyNumberFormat="1" applyFont="1" applyBorder="1" applyAlignment="1">
      <alignment horizontal="center" vertical="center"/>
    </xf>
    <xf numFmtId="0" fontId="41" fillId="28" borderId="3" xfId="0" applyFont="1" applyFill="1" applyBorder="1" applyAlignment="1">
      <alignment horizontal="center" vertical="center"/>
    </xf>
    <xf numFmtId="4" fontId="41" fillId="28" borderId="19" xfId="0" applyNumberFormat="1" applyFont="1" applyFill="1" applyBorder="1" applyAlignment="1">
      <alignment horizontal="center" vertical="center"/>
    </xf>
    <xf numFmtId="0" fontId="38" fillId="28" borderId="3" xfId="79" applyFont="1" applyFill="1" applyBorder="1" applyAlignment="1">
      <alignment horizontal="center" vertical="center" wrapText="1"/>
    </xf>
    <xf numFmtId="0" fontId="48" fillId="0" borderId="20" xfId="130" applyFont="1" applyBorder="1" applyAlignment="1">
      <alignment vertical="center" wrapText="1"/>
    </xf>
    <xf numFmtId="0" fontId="48" fillId="0" borderId="9" xfId="130" applyFont="1" applyBorder="1" applyAlignment="1">
      <alignment horizontal="center" vertical="center" wrapText="1"/>
    </xf>
    <xf numFmtId="4" fontId="48" fillId="0" borderId="9" xfId="130" applyNumberFormat="1" applyFont="1" applyBorder="1" applyAlignment="1">
      <alignment horizontal="center" vertical="center" wrapText="1"/>
    </xf>
    <xf numFmtId="4" fontId="22" fillId="0" borderId="24" xfId="130" applyNumberFormat="1" applyFont="1" applyBorder="1" applyAlignment="1">
      <alignment horizontal="center" vertical="center" wrapText="1"/>
    </xf>
    <xf numFmtId="0" fontId="1" fillId="31" borderId="16" xfId="64" applyFill="1" applyBorder="1" applyAlignment="1">
      <alignment vertical="center" wrapText="1"/>
    </xf>
    <xf numFmtId="0" fontId="1" fillId="0" borderId="16" xfId="64" applyBorder="1" applyAlignment="1">
      <alignment vertical="center" wrapText="1"/>
    </xf>
    <xf numFmtId="0" fontId="48" fillId="0" borderId="16" xfId="130" applyFont="1" applyBorder="1" applyAlignment="1">
      <alignment horizontal="center" vertical="center" wrapText="1"/>
    </xf>
    <xf numFmtId="0" fontId="49" fillId="0" borderId="16" xfId="130" applyFont="1" applyBorder="1" applyAlignment="1">
      <alignment horizontal="center" vertical="center" wrapText="1"/>
    </xf>
    <xf numFmtId="0" fontId="48" fillId="0" borderId="16" xfId="130" applyFont="1" applyBorder="1" applyAlignment="1">
      <alignment vertical="center" wrapText="1"/>
    </xf>
    <xf numFmtId="4" fontId="48" fillId="0" borderId="16" xfId="130" applyNumberFormat="1" applyFont="1" applyBorder="1" applyAlignment="1">
      <alignment horizontal="center" vertical="center" wrapText="1"/>
    </xf>
    <xf numFmtId="4" fontId="0" fillId="0" borderId="0" xfId="0" applyNumberFormat="1"/>
    <xf numFmtId="164" fontId="41" fillId="28" borderId="12" xfId="82" quotePrefix="1" applyNumberFormat="1" applyFont="1" applyFill="1" applyBorder="1" applyAlignment="1">
      <alignment horizontal="center" vertical="center" wrapText="1"/>
    </xf>
    <xf numFmtId="0" fontId="0" fillId="28" borderId="3" xfId="0" applyFill="1" applyBorder="1"/>
    <xf numFmtId="0" fontId="38" fillId="0" borderId="12" xfId="82" applyFont="1" applyBorder="1" applyAlignment="1">
      <alignment horizontal="center" vertical="center" wrapText="1"/>
    </xf>
    <xf numFmtId="0" fontId="38" fillId="0" borderId="12" xfId="82" applyFont="1" applyBorder="1" applyAlignment="1">
      <alignment horizontal="left" vertical="center" wrapText="1"/>
    </xf>
    <xf numFmtId="2" fontId="38" fillId="0" borderId="12" xfId="82" applyNumberFormat="1" applyFont="1" applyBorder="1" applyAlignment="1">
      <alignment horizontal="center" vertical="center" wrapText="1"/>
    </xf>
    <xf numFmtId="43" fontId="38" fillId="0" borderId="3" xfId="132" applyFont="1" applyFill="1" applyBorder="1"/>
    <xf numFmtId="43" fontId="38" fillId="0" borderId="3" xfId="132" applyFont="1" applyFill="1" applyBorder="1" applyAlignment="1">
      <alignment horizontal="center" vertical="center" wrapText="1"/>
    </xf>
    <xf numFmtId="43" fontId="38" fillId="0" borderId="3" xfId="132" applyFont="1" applyBorder="1"/>
    <xf numFmtId="43" fontId="38" fillId="0" borderId="3" xfId="132" applyFont="1" applyBorder="1" applyAlignment="1">
      <alignment horizontal="center" vertical="center"/>
    </xf>
    <xf numFmtId="43" fontId="38" fillId="0" borderId="3" xfId="132" applyFont="1" applyBorder="1" applyAlignment="1">
      <alignment horizontal="center" vertical="center" wrapText="1"/>
    </xf>
    <xf numFmtId="43" fontId="38" fillId="28" borderId="18" xfId="132" applyFont="1" applyFill="1" applyBorder="1" applyAlignment="1">
      <alignment vertical="center" wrapText="1"/>
    </xf>
    <xf numFmtId="43" fontId="38" fillId="0" borderId="3" xfId="132" applyFont="1" applyBorder="1" applyAlignment="1">
      <alignment horizontal="right" vertical="center"/>
    </xf>
    <xf numFmtId="43" fontId="38" fillId="0" borderId="3" xfId="132" applyFont="1" applyBorder="1" applyAlignment="1">
      <alignment horizontal="right" vertical="center" indent="1"/>
    </xf>
    <xf numFmtId="43" fontId="41" fillId="0" borderId="3" xfId="132" applyFont="1" applyBorder="1" applyAlignment="1">
      <alignment horizontal="right" vertical="center" indent="1"/>
    </xf>
    <xf numFmtId="43" fontId="41" fillId="28" borderId="19" xfId="132" applyFont="1" applyFill="1" applyBorder="1" applyAlignment="1">
      <alignment horizontal="right" vertical="center" wrapText="1" indent="1"/>
    </xf>
    <xf numFmtId="43" fontId="41" fillId="28" borderId="19" xfId="132" applyFont="1" applyFill="1" applyBorder="1" applyAlignment="1">
      <alignment vertical="center" wrapText="1"/>
    </xf>
    <xf numFmtId="43" fontId="41" fillId="28" borderId="19" xfId="132" applyFont="1" applyFill="1" applyBorder="1" applyAlignment="1">
      <alignment horizontal="right" vertical="center" indent="1"/>
    </xf>
    <xf numFmtId="43" fontId="38" fillId="28" borderId="19" xfId="132" applyFont="1" applyFill="1" applyBorder="1" applyAlignment="1">
      <alignment horizontal="right" vertical="center" indent="1"/>
    </xf>
    <xf numFmtId="43" fontId="45" fillId="0" borderId="13" xfId="132" applyFont="1" applyBorder="1" applyAlignment="1">
      <alignment horizontal="center" vertical="center"/>
    </xf>
    <xf numFmtId="43" fontId="41" fillId="0" borderId="3" xfId="132" applyFont="1" applyBorder="1" applyAlignment="1">
      <alignment horizontal="center" vertical="center"/>
    </xf>
    <xf numFmtId="43" fontId="39" fillId="0" borderId="3" xfId="132" applyFont="1" applyBorder="1" applyAlignment="1">
      <alignment horizontal="center" vertical="center"/>
    </xf>
    <xf numFmtId="0" fontId="22" fillId="30" borderId="3" xfId="130" applyFont="1" applyFill="1" applyBorder="1" applyAlignment="1">
      <alignment horizontal="left" vertical="center" wrapText="1"/>
    </xf>
    <xf numFmtId="0" fontId="22" fillId="27" borderId="15" xfId="130" applyFont="1" applyFill="1" applyBorder="1" applyAlignment="1">
      <alignment horizontal="left" vertical="center" wrapText="1"/>
    </xf>
    <xf numFmtId="0" fontId="22" fillId="27" borderId="22" xfId="130" applyFont="1" applyFill="1" applyBorder="1" applyAlignment="1">
      <alignment horizontal="left" vertical="center" wrapText="1"/>
    </xf>
    <xf numFmtId="0" fontId="22" fillId="27" borderId="18" xfId="130" applyFont="1" applyFill="1" applyBorder="1" applyAlignment="1">
      <alignment horizontal="left" vertical="center" wrapText="1"/>
    </xf>
    <xf numFmtId="0" fontId="22" fillId="27" borderId="19" xfId="130" applyFont="1" applyFill="1" applyBorder="1" applyAlignment="1">
      <alignment horizontal="left" vertical="center" wrapText="1"/>
    </xf>
    <xf numFmtId="0" fontId="22" fillId="27" borderId="21" xfId="130" applyFont="1" applyFill="1" applyBorder="1" applyAlignment="1">
      <alignment horizontal="left" vertical="center" wrapText="1"/>
    </xf>
    <xf numFmtId="0" fontId="22" fillId="27" borderId="23" xfId="130" applyFont="1" applyFill="1" applyBorder="1" applyAlignment="1">
      <alignment horizontal="left" vertical="center" wrapText="1"/>
    </xf>
    <xf numFmtId="0" fontId="22" fillId="27" borderId="15" xfId="81" applyFont="1" applyFill="1" applyBorder="1" applyAlignment="1">
      <alignment horizontal="left" vertical="center" wrapText="1"/>
    </xf>
    <xf numFmtId="0" fontId="22" fillId="27" borderId="18" xfId="81" applyFont="1" applyFill="1" applyBorder="1" applyAlignment="1">
      <alignment horizontal="left" vertical="center" wrapText="1"/>
    </xf>
    <xf numFmtId="0" fontId="22" fillId="27" borderId="19" xfId="81" applyFont="1" applyFill="1" applyBorder="1" applyAlignment="1">
      <alignment horizontal="left" vertical="center" wrapText="1"/>
    </xf>
    <xf numFmtId="0" fontId="22" fillId="27" borderId="15" xfId="80" applyFont="1" applyFill="1" applyBorder="1" applyAlignment="1">
      <alignment horizontal="left" vertical="center" wrapText="1"/>
    </xf>
    <xf numFmtId="0" fontId="22" fillId="27" borderId="18" xfId="80" applyFont="1" applyFill="1" applyBorder="1" applyAlignment="1">
      <alignment horizontal="left" vertical="center" wrapText="1"/>
    </xf>
    <xf numFmtId="0" fontId="1" fillId="27" borderId="18" xfId="63" applyFont="1" applyFill="1" applyBorder="1" applyAlignment="1">
      <alignment vertical="center"/>
    </xf>
    <xf numFmtId="0" fontId="1" fillId="27" borderId="19" xfId="63" applyFont="1" applyFill="1" applyBorder="1" applyAlignment="1">
      <alignment vertical="center"/>
    </xf>
    <xf numFmtId="0" fontId="1" fillId="27" borderId="18" xfId="64" applyFill="1" applyBorder="1" applyAlignment="1">
      <alignment vertical="center"/>
    </xf>
    <xf numFmtId="0" fontId="1" fillId="27" borderId="19" xfId="64" applyFill="1" applyBorder="1" applyAlignment="1">
      <alignment vertical="center"/>
    </xf>
    <xf numFmtId="0" fontId="23" fillId="0" borderId="0" xfId="42" applyFont="1" applyAlignment="1">
      <alignment horizontal="center" vertical="center" wrapText="1"/>
    </xf>
    <xf numFmtId="0" fontId="22" fillId="30" borderId="15" xfId="79" applyFont="1" applyFill="1" applyBorder="1" applyAlignment="1">
      <alignment vertical="center" wrapText="1"/>
    </xf>
    <xf numFmtId="0" fontId="1" fillId="30" borderId="18" xfId="0" applyFont="1" applyFill="1" applyBorder="1" applyAlignment="1">
      <alignment vertical="center" wrapText="1"/>
    </xf>
    <xf numFmtId="0" fontId="1" fillId="30" borderId="19" xfId="0" applyFont="1" applyFill="1" applyBorder="1" applyAlignment="1">
      <alignment vertical="center" wrapText="1"/>
    </xf>
    <xf numFmtId="0" fontId="22" fillId="28" borderId="15" xfId="82" applyFont="1" applyFill="1" applyBorder="1" applyAlignment="1">
      <alignment horizontal="left" vertical="center" wrapText="1"/>
    </xf>
    <xf numFmtId="0" fontId="22" fillId="28" borderId="18" xfId="82" applyFont="1" applyFill="1" applyBorder="1" applyAlignment="1">
      <alignment horizontal="left" vertical="center" wrapText="1"/>
    </xf>
    <xf numFmtId="0" fontId="22" fillId="28" borderId="19" xfId="82" applyFont="1" applyFill="1" applyBorder="1" applyAlignment="1">
      <alignment horizontal="left" vertical="center" wrapText="1"/>
    </xf>
    <xf numFmtId="0" fontId="36" fillId="29" borderId="15" xfId="42" applyFont="1" applyFill="1" applyBorder="1" applyAlignment="1">
      <alignment horizontal="center" vertical="center" wrapText="1"/>
    </xf>
    <xf numFmtId="0" fontId="36" fillId="29" borderId="18" xfId="42" applyFont="1" applyFill="1" applyBorder="1" applyAlignment="1">
      <alignment horizontal="center" vertical="center" wrapText="1"/>
    </xf>
    <xf numFmtId="0" fontId="36" fillId="29" borderId="19" xfId="42" applyFont="1" applyFill="1" applyBorder="1" applyAlignment="1">
      <alignment horizontal="center" vertical="center" wrapText="1"/>
    </xf>
    <xf numFmtId="0" fontId="24" fillId="0" borderId="15" xfId="42" applyFont="1" applyBorder="1" applyAlignment="1">
      <alignment horizontal="center" vertical="center" wrapText="1"/>
    </xf>
    <xf numFmtId="0" fontId="24" fillId="0" borderId="18" xfId="42" applyFont="1" applyBorder="1" applyAlignment="1">
      <alignment horizontal="center" vertical="center" wrapText="1"/>
    </xf>
    <xf numFmtId="0" fontId="24" fillId="0" borderId="19" xfId="42" applyFont="1" applyBorder="1" applyAlignment="1">
      <alignment horizontal="center" vertical="center" wrapText="1"/>
    </xf>
    <xf numFmtId="0" fontId="22" fillId="28" borderId="21" xfId="82" applyFont="1" applyFill="1" applyBorder="1" applyAlignment="1">
      <alignment horizontal="left" vertical="center" wrapText="1"/>
    </xf>
    <xf numFmtId="0" fontId="22" fillId="28" borderId="22" xfId="82" applyFont="1" applyFill="1" applyBorder="1" applyAlignment="1">
      <alignment horizontal="left" vertical="center" wrapText="1"/>
    </xf>
    <xf numFmtId="0" fontId="22" fillId="28" borderId="23" xfId="82" applyFont="1" applyFill="1" applyBorder="1" applyAlignment="1">
      <alignment horizontal="left" vertical="center" wrapText="1"/>
    </xf>
    <xf numFmtId="0" fontId="22" fillId="28" borderId="20" xfId="82" applyFont="1" applyFill="1" applyBorder="1" applyAlignment="1">
      <alignment horizontal="left" vertical="center" wrapText="1"/>
    </xf>
    <xf numFmtId="0" fontId="22" fillId="28" borderId="9" xfId="82" applyFont="1" applyFill="1" applyBorder="1" applyAlignment="1">
      <alignment horizontal="left" vertical="center" wrapText="1"/>
    </xf>
    <xf numFmtId="0" fontId="22" fillId="28" borderId="24" xfId="82" applyFont="1" applyFill="1" applyBorder="1" applyAlignment="1">
      <alignment horizontal="left" vertical="center" wrapText="1"/>
    </xf>
    <xf numFmtId="0" fontId="22" fillId="30" borderId="15" xfId="130" applyFont="1" applyFill="1" applyBorder="1" applyAlignment="1">
      <alignment horizontal="left" vertical="center" wrapText="1"/>
    </xf>
    <xf numFmtId="0" fontId="22" fillId="30" borderId="18" xfId="130" applyFont="1" applyFill="1" applyBorder="1" applyAlignment="1">
      <alignment horizontal="left" vertical="center" wrapText="1"/>
    </xf>
    <xf numFmtId="0" fontId="22" fillId="30" borderId="19" xfId="130" applyFont="1" applyFill="1" applyBorder="1" applyAlignment="1">
      <alignment horizontal="left" vertical="center" wrapText="1"/>
    </xf>
    <xf numFmtId="0" fontId="22" fillId="27" borderId="15" xfId="130" applyFont="1" applyFill="1" applyBorder="1" applyAlignment="1">
      <alignment vertical="center" wrapText="1"/>
    </xf>
    <xf numFmtId="0" fontId="22" fillId="27" borderId="18" xfId="130" applyFont="1" applyFill="1" applyBorder="1" applyAlignment="1">
      <alignment vertical="center" wrapText="1"/>
    </xf>
    <xf numFmtId="0" fontId="22" fillId="27" borderId="19" xfId="130" applyFont="1" applyFill="1" applyBorder="1" applyAlignment="1">
      <alignment vertical="center" wrapText="1"/>
    </xf>
    <xf numFmtId="0" fontId="22" fillId="30" borderId="15" xfId="83" applyFont="1" applyFill="1" applyBorder="1" applyAlignment="1">
      <alignment horizontal="left" vertical="center" wrapText="1"/>
    </xf>
    <xf numFmtId="0" fontId="22" fillId="30" borderId="18" xfId="83" applyFont="1" applyFill="1" applyBorder="1" applyAlignment="1">
      <alignment horizontal="left" vertical="center" wrapText="1"/>
    </xf>
    <xf numFmtId="0" fontId="22" fillId="30" borderId="19" xfId="83" applyFont="1" applyFill="1" applyBorder="1" applyAlignment="1">
      <alignment horizontal="left" vertical="center" wrapText="1"/>
    </xf>
    <xf numFmtId="0" fontId="22" fillId="27" borderId="15" xfId="83" applyFont="1" applyFill="1" applyBorder="1" applyAlignment="1">
      <alignment horizontal="left" vertical="center" wrapText="1"/>
    </xf>
    <xf numFmtId="0" fontId="22" fillId="27" borderId="22" xfId="83" applyFont="1" applyFill="1" applyBorder="1" applyAlignment="1">
      <alignment horizontal="left" vertical="center" wrapText="1"/>
    </xf>
    <xf numFmtId="0" fontId="22" fillId="27" borderId="18" xfId="83" applyFont="1" applyFill="1" applyBorder="1" applyAlignment="1">
      <alignment horizontal="left" vertical="center" wrapText="1"/>
    </xf>
    <xf numFmtId="0" fontId="22" fillId="27" borderId="19" xfId="83" applyFont="1" applyFill="1" applyBorder="1" applyAlignment="1">
      <alignment horizontal="left" vertical="center" wrapText="1"/>
    </xf>
    <xf numFmtId="0" fontId="22" fillId="30" borderId="3" xfId="83" applyFont="1" applyFill="1" applyBorder="1" applyAlignment="1">
      <alignment horizontal="left" vertical="center" wrapText="1"/>
    </xf>
    <xf numFmtId="0" fontId="41" fillId="26" borderId="3" xfId="68" applyFont="1" applyFill="1" applyBorder="1" applyAlignment="1">
      <alignment horizontal="right" vertical="center"/>
    </xf>
    <xf numFmtId="0" fontId="41" fillId="28" borderId="15" xfId="79" applyFont="1" applyFill="1" applyBorder="1" applyAlignment="1">
      <alignment horizontal="left" vertical="center" wrapText="1"/>
    </xf>
    <xf numFmtId="0" fontId="41" fillId="28" borderId="18" xfId="79" applyFont="1" applyFill="1" applyBorder="1" applyAlignment="1">
      <alignment horizontal="left" vertical="center" wrapText="1"/>
    </xf>
    <xf numFmtId="0" fontId="41" fillId="30" borderId="15" xfId="79" applyFont="1" applyFill="1" applyBorder="1" applyAlignment="1">
      <alignment horizontal="left" vertical="center" wrapText="1"/>
    </xf>
    <xf numFmtId="0" fontId="41" fillId="30" borderId="18" xfId="79" applyFont="1" applyFill="1" applyBorder="1" applyAlignment="1">
      <alignment horizontal="left" vertical="center" wrapText="1"/>
    </xf>
    <xf numFmtId="0" fontId="43" fillId="0" borderId="3" xfId="0" applyFont="1" applyBorder="1" applyAlignment="1">
      <alignment horizontal="right" vertical="center"/>
    </xf>
    <xf numFmtId="0" fontId="38" fillId="0" borderId="3" xfId="0" applyFont="1" applyBorder="1" applyAlignment="1">
      <alignment horizontal="right" vertical="center"/>
    </xf>
    <xf numFmtId="0" fontId="41" fillId="30" borderId="15" xfId="0" applyFont="1" applyFill="1" applyBorder="1" applyAlignment="1">
      <alignment horizontal="left" vertical="center" wrapText="1"/>
    </xf>
    <xf numFmtId="0" fontId="41" fillId="30" borderId="18" xfId="0" applyFont="1" applyFill="1" applyBorder="1" applyAlignment="1">
      <alignment horizontal="left" vertical="center" wrapText="1"/>
    </xf>
    <xf numFmtId="0" fontId="41" fillId="28" borderId="15" xfId="0" applyFont="1" applyFill="1" applyBorder="1" applyAlignment="1">
      <alignment horizontal="left" vertical="center"/>
    </xf>
    <xf numFmtId="0" fontId="41" fillId="28" borderId="18" xfId="0" applyFont="1" applyFill="1" applyBorder="1" applyAlignment="1">
      <alignment horizontal="left" vertical="center"/>
    </xf>
    <xf numFmtId="0" fontId="37" fillId="0" borderId="0" xfId="42" applyFont="1" applyAlignment="1">
      <alignment horizontal="center" vertical="center" wrapText="1"/>
    </xf>
    <xf numFmtId="0" fontId="39" fillId="27" borderId="3" xfId="42" applyFont="1" applyFill="1" applyBorder="1" applyAlignment="1">
      <alignment horizontal="center" vertical="center" wrapText="1"/>
    </xf>
    <xf numFmtId="0" fontId="40" fillId="0" borderId="3" xfId="42" applyFont="1" applyBorder="1" applyAlignment="1">
      <alignment horizontal="center" vertical="center" wrapText="1"/>
    </xf>
    <xf numFmtId="0" fontId="41" fillId="28" borderId="19" xfId="79" applyFont="1" applyFill="1" applyBorder="1" applyAlignment="1">
      <alignment horizontal="left" vertical="center" wrapText="1"/>
    </xf>
    <xf numFmtId="0" fontId="41" fillId="28" borderId="3" xfId="82" applyFont="1" applyFill="1" applyBorder="1" applyAlignment="1">
      <alignment horizontal="left" vertical="center" wrapText="1"/>
    </xf>
  </cellXfs>
  <cellStyles count="133">
    <cellStyle name="_PERSONAL" xfId="1" xr:uid="{00000000-0005-0000-0000-000000000000}"/>
    <cellStyle name="_PERSONAL_1" xfId="2" xr:uid="{00000000-0005-0000-0000-000001000000}"/>
    <cellStyle name="20% - akcent 1 2" xfId="3" xr:uid="{00000000-0005-0000-0000-000002000000}"/>
    <cellStyle name="20% - akcent 2 2" xfId="4" xr:uid="{00000000-0005-0000-0000-000003000000}"/>
    <cellStyle name="20% - akcent 3 2" xfId="5" xr:uid="{00000000-0005-0000-0000-000004000000}"/>
    <cellStyle name="20% - akcent 4 2" xfId="6" xr:uid="{00000000-0005-0000-0000-000005000000}"/>
    <cellStyle name="20% - akcent 5 2" xfId="7" xr:uid="{00000000-0005-0000-0000-000006000000}"/>
    <cellStyle name="20% - akcent 6 2" xfId="8" xr:uid="{00000000-0005-0000-0000-000007000000}"/>
    <cellStyle name="40% - akcent 1 2" xfId="9" xr:uid="{00000000-0005-0000-0000-000008000000}"/>
    <cellStyle name="40% - akcent 2 2" xfId="10" xr:uid="{00000000-0005-0000-0000-000009000000}"/>
    <cellStyle name="40% - akcent 3 2" xfId="11" xr:uid="{00000000-0005-0000-0000-00000A000000}"/>
    <cellStyle name="40% - akcent 4 2" xfId="12" xr:uid="{00000000-0005-0000-0000-00000B000000}"/>
    <cellStyle name="40% - akcent 5 2" xfId="13" xr:uid="{00000000-0005-0000-0000-00000C000000}"/>
    <cellStyle name="40% - akcent 6 2" xfId="14" xr:uid="{00000000-0005-0000-0000-00000D000000}"/>
    <cellStyle name="60% - akcent 1 2" xfId="15" xr:uid="{00000000-0005-0000-0000-00000E000000}"/>
    <cellStyle name="60% - akcent 2 2" xfId="16" xr:uid="{00000000-0005-0000-0000-00000F000000}"/>
    <cellStyle name="60% - akcent 3 2" xfId="17" xr:uid="{00000000-0005-0000-0000-000010000000}"/>
    <cellStyle name="60% - akcent 4 2" xfId="18" xr:uid="{00000000-0005-0000-0000-000011000000}"/>
    <cellStyle name="60% - akcent 5 2" xfId="19" xr:uid="{00000000-0005-0000-0000-000012000000}"/>
    <cellStyle name="60% - akcent 6 2" xfId="20" xr:uid="{00000000-0005-0000-0000-000013000000}"/>
    <cellStyle name="Akcent 1" xfId="21" builtinId="29" customBuiltin="1"/>
    <cellStyle name="Akcent 1 2" xfId="22" xr:uid="{00000000-0005-0000-0000-000015000000}"/>
    <cellStyle name="Akcent 2" xfId="23" builtinId="33" customBuiltin="1"/>
    <cellStyle name="Akcent 2 2" xfId="24" xr:uid="{00000000-0005-0000-0000-000017000000}"/>
    <cellStyle name="Akcent 3" xfId="25" builtinId="37" customBuiltin="1"/>
    <cellStyle name="Akcent 3 2" xfId="26" xr:uid="{00000000-0005-0000-0000-000019000000}"/>
    <cellStyle name="Akcent 4" xfId="27" builtinId="41" customBuiltin="1"/>
    <cellStyle name="Akcent 4 2" xfId="28" xr:uid="{00000000-0005-0000-0000-00001B000000}"/>
    <cellStyle name="Akcent 5" xfId="29" builtinId="45" customBuiltin="1"/>
    <cellStyle name="Akcent 5 2" xfId="30" xr:uid="{00000000-0005-0000-0000-00001D000000}"/>
    <cellStyle name="Akcent 6" xfId="31" builtinId="49" customBuiltin="1"/>
    <cellStyle name="Akcent 6 2" xfId="32" xr:uid="{00000000-0005-0000-0000-00001F000000}"/>
    <cellStyle name="Comma [0]_A" xfId="33" xr:uid="{00000000-0005-0000-0000-000020000000}"/>
    <cellStyle name="Comma_A" xfId="34" xr:uid="{00000000-0005-0000-0000-000021000000}"/>
    <cellStyle name="Currency [0]_A" xfId="35" xr:uid="{00000000-0005-0000-0000-000022000000}"/>
    <cellStyle name="Currency_A" xfId="36" xr:uid="{00000000-0005-0000-0000-000023000000}"/>
    <cellStyle name="Dane wejściowe" xfId="37" builtinId="20" customBuiltin="1"/>
    <cellStyle name="Dane wejściowe 2" xfId="38" xr:uid="{00000000-0005-0000-0000-000025000000}"/>
    <cellStyle name="Dane wyjściowe" xfId="39" builtinId="21" customBuiltin="1"/>
    <cellStyle name="Dane wyjściowe 2" xfId="40" xr:uid="{00000000-0005-0000-0000-000027000000}"/>
    <cellStyle name="Dobre 2" xfId="41" xr:uid="{00000000-0005-0000-0000-000028000000}"/>
    <cellStyle name="Dziesiętny" xfId="132" builtinId="3"/>
    <cellStyle name="Excel Built-in Normal" xfId="42" xr:uid="{00000000-0005-0000-0000-000029000000}"/>
    <cellStyle name="Grey" xfId="43" xr:uid="{00000000-0005-0000-0000-00002A000000}"/>
    <cellStyle name="Input [yellow]" xfId="44" xr:uid="{00000000-0005-0000-0000-00002B000000}"/>
    <cellStyle name="Komórka połączona" xfId="45" builtinId="24" customBuiltin="1"/>
    <cellStyle name="Komórka połączona 2" xfId="46" xr:uid="{00000000-0005-0000-0000-00002D000000}"/>
    <cellStyle name="Komórka zaznaczona" xfId="47" builtinId="23" customBuiltin="1"/>
    <cellStyle name="Komórka zaznaczona 2" xfId="48" xr:uid="{00000000-0005-0000-0000-00002F000000}"/>
    <cellStyle name="Nagłówek 1" xfId="49" builtinId="16" customBuiltin="1"/>
    <cellStyle name="Nagłówek 1 2" xfId="50" xr:uid="{00000000-0005-0000-0000-000031000000}"/>
    <cellStyle name="Nagłówek 2" xfId="51" builtinId="17" customBuiltin="1"/>
    <cellStyle name="Nagłówek 2 2" xfId="52" xr:uid="{00000000-0005-0000-0000-000033000000}"/>
    <cellStyle name="Nagłówek 3" xfId="53" builtinId="18" customBuiltin="1"/>
    <cellStyle name="Nagłówek 3 2" xfId="54" xr:uid="{00000000-0005-0000-0000-000035000000}"/>
    <cellStyle name="Nagłówek 4" xfId="55" builtinId="19" customBuiltin="1"/>
    <cellStyle name="Nagłówek 4 2" xfId="56" xr:uid="{00000000-0005-0000-0000-000037000000}"/>
    <cellStyle name="Neutralne 2" xfId="57" xr:uid="{00000000-0005-0000-0000-000038000000}"/>
    <cellStyle name="Normal - Style1" xfId="58" xr:uid="{00000000-0005-0000-0000-000039000000}"/>
    <cellStyle name="Normal_A" xfId="59" xr:uid="{00000000-0005-0000-0000-00003A000000}"/>
    <cellStyle name="normální_laroux" xfId="60" xr:uid="{00000000-0005-0000-0000-00003B000000}"/>
    <cellStyle name="Normalny" xfId="0" builtinId="0"/>
    <cellStyle name="Normalny 2" xfId="61" xr:uid="{00000000-0005-0000-0000-00003D000000}"/>
    <cellStyle name="Normalny 2 2" xfId="62" xr:uid="{00000000-0005-0000-0000-00003E000000}"/>
    <cellStyle name="Normalny 3" xfId="63" xr:uid="{00000000-0005-0000-0000-00003F000000}"/>
    <cellStyle name="Normalny 3 2" xfId="64" xr:uid="{00000000-0005-0000-0000-000040000000}"/>
    <cellStyle name="Normalny 3 3" xfId="65" xr:uid="{00000000-0005-0000-0000-000041000000}"/>
    <cellStyle name="Normalny 4" xfId="66" xr:uid="{00000000-0005-0000-0000-000042000000}"/>
    <cellStyle name="Normalny 4 2" xfId="67" xr:uid="{00000000-0005-0000-0000-000043000000}"/>
    <cellStyle name="Normalny 4 3" xfId="68" xr:uid="{00000000-0005-0000-0000-000044000000}"/>
    <cellStyle name="Normalny 5" xfId="69" xr:uid="{00000000-0005-0000-0000-000045000000}"/>
    <cellStyle name="Normalny 5 2" xfId="70" xr:uid="{00000000-0005-0000-0000-000046000000}"/>
    <cellStyle name="Normalny 5 2 2" xfId="71" xr:uid="{00000000-0005-0000-0000-000047000000}"/>
    <cellStyle name="Normalny 5 3" xfId="72" xr:uid="{00000000-0005-0000-0000-000048000000}"/>
    <cellStyle name="Normalny 5 4" xfId="73" xr:uid="{00000000-0005-0000-0000-000049000000}"/>
    <cellStyle name="Normalny 6" xfId="74" xr:uid="{00000000-0005-0000-0000-00004A000000}"/>
    <cellStyle name="Normalny 6 2" xfId="75" xr:uid="{00000000-0005-0000-0000-00004B000000}"/>
    <cellStyle name="Normalny 7" xfId="76" xr:uid="{00000000-0005-0000-0000-00004C000000}"/>
    <cellStyle name="Normalny 7 2" xfId="77" xr:uid="{00000000-0005-0000-0000-00004D000000}"/>
    <cellStyle name="Normalny 8" xfId="78" xr:uid="{00000000-0005-0000-0000-00004E000000}"/>
    <cellStyle name="Normalny_Arkusz1_1" xfId="79" xr:uid="{00000000-0005-0000-0000-00004F000000}"/>
    <cellStyle name="Normalny_Tabela zbiorcza cz.1 (0030-0035) 2" xfId="80" xr:uid="{00000000-0005-0000-0000-000051000000}"/>
    <cellStyle name="Normalny_Tabela zbiorcza cz.1 (0030-0035) 2 2" xfId="81" xr:uid="{00000000-0005-0000-0000-000052000000}"/>
    <cellStyle name="Normalny_Tabela zbiorcza cz.1 (0030-0035)_Arkusz1" xfId="82" xr:uid="{00000000-0005-0000-0000-000053000000}"/>
    <cellStyle name="Normalny_Tabela zbiorcza cz.1 (0030-0035)_Arkusz1 2" xfId="83" xr:uid="{00000000-0005-0000-0000-000054000000}"/>
    <cellStyle name="Normalny_Tabela zbiorcza cz.1 (0030-0035)_Arkusz1 2 2" xfId="130" xr:uid="{B6EB1020-5C90-4533-B218-DF0412BA9779}"/>
    <cellStyle name="Normalny_Wzór tabeli" xfId="84" xr:uid="{00000000-0005-0000-0000-000056000000}"/>
    <cellStyle name="Normalny_Wzór tabeli 3" xfId="131" xr:uid="{2B080017-4911-4B92-ADBF-16BAE81B5FCA}"/>
    <cellStyle name="Obliczenia" xfId="85" builtinId="22" customBuiltin="1"/>
    <cellStyle name="Obliczenia 2" xfId="86" xr:uid="{00000000-0005-0000-0000-00005B000000}"/>
    <cellStyle name="Percent [2]" xfId="87" xr:uid="{00000000-0005-0000-0000-00005C000000}"/>
    <cellStyle name="Percent [2] 10" xfId="88" xr:uid="{00000000-0005-0000-0000-00005D000000}"/>
    <cellStyle name="Percent [2] 11" xfId="89" xr:uid="{00000000-0005-0000-0000-00005E000000}"/>
    <cellStyle name="Percent [2] 12" xfId="90" xr:uid="{00000000-0005-0000-0000-00005F000000}"/>
    <cellStyle name="Percent [2] 13" xfId="91" xr:uid="{00000000-0005-0000-0000-000060000000}"/>
    <cellStyle name="Percent [2] 14" xfId="92" xr:uid="{00000000-0005-0000-0000-000061000000}"/>
    <cellStyle name="Percent [2] 15" xfId="93" xr:uid="{00000000-0005-0000-0000-000062000000}"/>
    <cellStyle name="Percent [2] 16" xfId="94" xr:uid="{00000000-0005-0000-0000-000063000000}"/>
    <cellStyle name="Percent [2] 17" xfId="95" xr:uid="{00000000-0005-0000-0000-000064000000}"/>
    <cellStyle name="Percent [2] 18" xfId="96" xr:uid="{00000000-0005-0000-0000-000065000000}"/>
    <cellStyle name="Percent [2] 19" xfId="97" xr:uid="{00000000-0005-0000-0000-000066000000}"/>
    <cellStyle name="Percent [2] 2" xfId="98" xr:uid="{00000000-0005-0000-0000-000067000000}"/>
    <cellStyle name="Percent [2] 20" xfId="99" xr:uid="{00000000-0005-0000-0000-000068000000}"/>
    <cellStyle name="Percent [2] 21" xfId="100" xr:uid="{00000000-0005-0000-0000-000069000000}"/>
    <cellStyle name="Percent [2] 22" xfId="101" xr:uid="{00000000-0005-0000-0000-00006A000000}"/>
    <cellStyle name="Percent [2] 23" xfId="102" xr:uid="{00000000-0005-0000-0000-00006B000000}"/>
    <cellStyle name="Percent [2] 24" xfId="103" xr:uid="{00000000-0005-0000-0000-00006C000000}"/>
    <cellStyle name="Percent [2] 25" xfId="104" xr:uid="{00000000-0005-0000-0000-00006D000000}"/>
    <cellStyle name="Percent [2] 26" xfId="105" xr:uid="{00000000-0005-0000-0000-00006E000000}"/>
    <cellStyle name="Percent [2] 27" xfId="106" xr:uid="{00000000-0005-0000-0000-00006F000000}"/>
    <cellStyle name="Percent [2] 28" xfId="107" xr:uid="{00000000-0005-0000-0000-000070000000}"/>
    <cellStyle name="Percent [2] 3" xfId="108" xr:uid="{00000000-0005-0000-0000-000071000000}"/>
    <cellStyle name="Percent [2] 4" xfId="109" xr:uid="{00000000-0005-0000-0000-000072000000}"/>
    <cellStyle name="Percent [2] 5" xfId="110" xr:uid="{00000000-0005-0000-0000-000073000000}"/>
    <cellStyle name="Percent [2] 6" xfId="111" xr:uid="{00000000-0005-0000-0000-000074000000}"/>
    <cellStyle name="Percent [2] 7" xfId="112" xr:uid="{00000000-0005-0000-0000-000075000000}"/>
    <cellStyle name="Percent [2] 8" xfId="113" xr:uid="{00000000-0005-0000-0000-000076000000}"/>
    <cellStyle name="Percent [2] 9" xfId="114" xr:uid="{00000000-0005-0000-0000-000077000000}"/>
    <cellStyle name="Styl 1" xfId="115" xr:uid="{00000000-0005-0000-0000-000078000000}"/>
    <cellStyle name="Styl 2" xfId="116" xr:uid="{00000000-0005-0000-0000-000079000000}"/>
    <cellStyle name="Suma" xfId="117" builtinId="25" customBuiltin="1"/>
    <cellStyle name="Suma 2" xfId="118" xr:uid="{00000000-0005-0000-0000-00007B000000}"/>
    <cellStyle name="Tekst objaśnienia" xfId="119" builtinId="53" customBuiltin="1"/>
    <cellStyle name="Tekst objaśnienia 2" xfId="120" xr:uid="{00000000-0005-0000-0000-00007D000000}"/>
    <cellStyle name="Tekst ostrzeżenia" xfId="121" builtinId="11" customBuiltin="1"/>
    <cellStyle name="Tekst ostrzeżenia 2" xfId="122" xr:uid="{00000000-0005-0000-0000-00007F000000}"/>
    <cellStyle name="Tytuł" xfId="123" builtinId="15" customBuiltin="1"/>
    <cellStyle name="Tytuł 2" xfId="124" xr:uid="{00000000-0005-0000-0000-000081000000}"/>
    <cellStyle name="Uwaga" xfId="125" builtinId="10" customBuiltin="1"/>
    <cellStyle name="Uwaga 2" xfId="126" xr:uid="{00000000-0005-0000-0000-000083000000}"/>
    <cellStyle name="Uwaga 2 2" xfId="127" xr:uid="{00000000-0005-0000-0000-000084000000}"/>
    <cellStyle name="Uwaga 3" xfId="128" xr:uid="{00000000-0005-0000-0000-000085000000}"/>
    <cellStyle name="Złe 2" xfId="129" xr:uid="{00000000-0005-0000-0000-000086000000}"/>
  </cellStyles>
  <dxfs count="2">
    <dxf>
      <fill>
        <patternFill patternType="none">
          <bgColor auto="1"/>
        </patternFill>
      </fill>
    </dxf>
    <dxf>
      <fill>
        <patternFill>
          <bgColor theme="0" tint="-4.9989318521683403E-2"/>
        </patternFill>
      </fill>
    </dxf>
  </dxfs>
  <tableStyles count="1" defaultTableStyle="TableStyleMedium2" defaultPivotStyle="PivotStyleLight16">
    <tableStyle name="Styl tabeli 1" pivot="0" count="2" xr9:uid="{00000000-0011-0000-FFFF-FFFF00000000}"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8"/>
  <sheetViews>
    <sheetView view="pageBreakPreview" zoomScale="90" zoomScaleNormal="90" zoomScaleSheetLayoutView="90" workbookViewId="0">
      <selection activeCell="M7" sqref="M7"/>
    </sheetView>
  </sheetViews>
  <sheetFormatPr defaultRowHeight="12.75"/>
  <cols>
    <col min="1" max="1" width="9.7109375" style="2" customWidth="1"/>
    <col min="2" max="2" width="15.28515625" style="2" customWidth="1"/>
    <col min="3" max="3" width="69.7109375" style="1" customWidth="1"/>
    <col min="4" max="4" width="7.7109375" style="1" customWidth="1"/>
    <col min="5" max="5" width="12.7109375" style="14" customWidth="1"/>
    <col min="6" max="6" width="12.7109375" style="1" customWidth="1"/>
  </cols>
  <sheetData>
    <row r="1" spans="1:9" ht="30" customHeight="1">
      <c r="A1" s="264" t="s">
        <v>7</v>
      </c>
      <c r="B1" s="264"/>
      <c r="C1" s="264"/>
      <c r="D1" s="264"/>
      <c r="E1" s="264"/>
      <c r="F1" s="264"/>
    </row>
    <row r="2" spans="1:9" ht="50.1" customHeight="1">
      <c r="A2" s="274" t="s">
        <v>144</v>
      </c>
      <c r="B2" s="275"/>
      <c r="C2" s="275"/>
      <c r="D2" s="275"/>
      <c r="E2" s="275"/>
      <c r="F2" s="276"/>
    </row>
    <row r="3" spans="1:9" ht="20.100000000000001" customHeight="1">
      <c r="A3" s="271"/>
      <c r="B3" s="272"/>
      <c r="C3" s="272"/>
      <c r="D3" s="272"/>
      <c r="E3" s="272"/>
      <c r="F3" s="273"/>
    </row>
    <row r="4" spans="1:9" ht="30" customHeight="1">
      <c r="A4" s="11" t="s">
        <v>0</v>
      </c>
      <c r="B4" s="12" t="s">
        <v>1</v>
      </c>
      <c r="C4" s="11" t="s">
        <v>6</v>
      </c>
      <c r="D4" s="11" t="s">
        <v>2</v>
      </c>
      <c r="E4" s="13" t="s">
        <v>3</v>
      </c>
      <c r="F4" s="15" t="s">
        <v>4</v>
      </c>
    </row>
    <row r="5" spans="1:9" ht="30" customHeight="1">
      <c r="A5" s="124" t="s">
        <v>30</v>
      </c>
      <c r="B5" s="124" t="s">
        <v>28</v>
      </c>
      <c r="C5" s="265" t="s">
        <v>29</v>
      </c>
      <c r="D5" s="266"/>
      <c r="E5" s="266"/>
      <c r="F5" s="267"/>
    </row>
    <row r="6" spans="1:9" s="3" customFormat="1" ht="30" customHeight="1">
      <c r="A6" s="16"/>
      <c r="B6" s="17" t="s">
        <v>9</v>
      </c>
      <c r="C6" s="268" t="s">
        <v>123</v>
      </c>
      <c r="D6" s="269"/>
      <c r="E6" s="269"/>
      <c r="F6" s="270"/>
    </row>
    <row r="7" spans="1:9" s="3" customFormat="1" ht="25.5">
      <c r="A7" s="18">
        <v>1</v>
      </c>
      <c r="B7" s="19" t="s">
        <v>9</v>
      </c>
      <c r="C7" s="20" t="s">
        <v>51</v>
      </c>
      <c r="D7" s="18" t="s">
        <v>5</v>
      </c>
      <c r="E7" s="21"/>
      <c r="F7" s="180">
        <f>SUM(E8:E8)</f>
        <v>0.5</v>
      </c>
    </row>
    <row r="8" spans="1:9" s="3" customFormat="1" ht="15" customHeight="1">
      <c r="A8" s="23"/>
      <c r="B8" s="24"/>
      <c r="C8" s="25" t="s">
        <v>52</v>
      </c>
      <c r="D8" s="26" t="s">
        <v>5</v>
      </c>
      <c r="E8" s="179">
        <v>0.5</v>
      </c>
      <c r="F8" s="27"/>
    </row>
    <row r="9" spans="1:9" ht="15" customHeight="1">
      <c r="A9" s="16"/>
      <c r="B9" s="17" t="s">
        <v>125</v>
      </c>
      <c r="C9" s="277" t="s">
        <v>126</v>
      </c>
      <c r="D9" s="278"/>
      <c r="E9" s="278"/>
      <c r="F9" s="279"/>
    </row>
    <row r="10" spans="1:9" ht="15" customHeight="1">
      <c r="A10" s="117">
        <f>A7+1</f>
        <v>2</v>
      </c>
      <c r="B10" s="117" t="s">
        <v>125</v>
      </c>
      <c r="C10" s="140" t="s">
        <v>127</v>
      </c>
      <c r="D10" s="117" t="s">
        <v>113</v>
      </c>
      <c r="E10" s="142"/>
      <c r="F10" s="120">
        <f>E11</f>
        <v>9</v>
      </c>
    </row>
    <row r="11" spans="1:9" ht="45" customHeight="1">
      <c r="A11" s="162"/>
      <c r="B11" s="182"/>
      <c r="C11" s="25" t="s">
        <v>128</v>
      </c>
      <c r="D11" s="162" t="s">
        <v>113</v>
      </c>
      <c r="E11" s="144">
        <v>9</v>
      </c>
      <c r="F11" s="145"/>
    </row>
    <row r="12" spans="1:9">
      <c r="A12" s="185"/>
      <c r="B12" s="186"/>
      <c r="C12" s="224" t="s">
        <v>134</v>
      </c>
      <c r="D12" s="185"/>
      <c r="E12" s="188"/>
      <c r="F12" s="157"/>
    </row>
    <row r="13" spans="1:9" ht="15" customHeight="1">
      <c r="A13" s="117">
        <f>A10+1</f>
        <v>3</v>
      </c>
      <c r="B13" s="117" t="s">
        <v>125</v>
      </c>
      <c r="C13" s="140" t="s">
        <v>135</v>
      </c>
      <c r="D13" s="117" t="s">
        <v>113</v>
      </c>
      <c r="E13" s="142"/>
      <c r="F13" s="120">
        <f>E14</f>
        <v>14</v>
      </c>
    </row>
    <row r="14" spans="1:9" ht="45" customHeight="1">
      <c r="A14" s="162"/>
      <c r="B14" s="182"/>
      <c r="C14" s="25" t="s">
        <v>129</v>
      </c>
      <c r="D14" s="162" t="s">
        <v>113</v>
      </c>
      <c r="E14" s="144">
        <v>14</v>
      </c>
      <c r="F14" s="144"/>
      <c r="I14" s="226"/>
    </row>
    <row r="15" spans="1:9">
      <c r="A15" s="185"/>
      <c r="B15" s="186"/>
      <c r="C15" s="224" t="s">
        <v>134</v>
      </c>
      <c r="D15" s="185"/>
      <c r="E15" s="188"/>
      <c r="F15" s="157"/>
    </row>
    <row r="16" spans="1:9" ht="15" customHeight="1">
      <c r="A16" s="117">
        <f>A13+1</f>
        <v>4</v>
      </c>
      <c r="B16" s="117" t="s">
        <v>125</v>
      </c>
      <c r="C16" s="140" t="s">
        <v>136</v>
      </c>
      <c r="D16" s="117" t="s">
        <v>113</v>
      </c>
      <c r="E16" s="142"/>
      <c r="F16" s="120">
        <f>E17</f>
        <v>2</v>
      </c>
    </row>
    <row r="17" spans="1:6" ht="45" customHeight="1">
      <c r="A17" s="162"/>
      <c r="B17" s="182"/>
      <c r="C17" s="220" t="s">
        <v>130</v>
      </c>
      <c r="D17" s="162" t="s">
        <v>113</v>
      </c>
      <c r="E17" s="144">
        <v>2</v>
      </c>
      <c r="F17" s="144"/>
    </row>
    <row r="18" spans="1:6">
      <c r="A18" s="185"/>
      <c r="B18" s="186"/>
      <c r="C18" s="224" t="s">
        <v>134</v>
      </c>
      <c r="D18" s="185"/>
      <c r="E18" s="188"/>
      <c r="F18" s="157"/>
    </row>
    <row r="19" spans="1:6" ht="15" customHeight="1">
      <c r="A19" s="117">
        <f>A16+1</f>
        <v>5</v>
      </c>
      <c r="B19" s="117" t="s">
        <v>125</v>
      </c>
      <c r="C19" s="140" t="s">
        <v>131</v>
      </c>
      <c r="D19" s="117" t="s">
        <v>132</v>
      </c>
      <c r="E19" s="142"/>
      <c r="F19" s="120">
        <f>ROUND(E20,2)</f>
        <v>0.3</v>
      </c>
    </row>
    <row r="20" spans="1:6" ht="15" customHeight="1">
      <c r="A20" s="162"/>
      <c r="B20" s="182"/>
      <c r="C20" s="221" t="s">
        <v>133</v>
      </c>
      <c r="D20" s="162" t="s">
        <v>132</v>
      </c>
      <c r="E20" s="144">
        <v>0.3</v>
      </c>
      <c r="F20" s="144"/>
    </row>
    <row r="21" spans="1:6" ht="15" customHeight="1">
      <c r="A21" s="222"/>
      <c r="B21" s="223"/>
      <c r="C21" s="187" t="s">
        <v>134</v>
      </c>
      <c r="D21" s="222"/>
      <c r="E21" s="225"/>
      <c r="F21" s="184"/>
    </row>
    <row r="22" spans="1:6" ht="15" customHeight="1">
      <c r="A22" s="16"/>
      <c r="B22" s="17" t="s">
        <v>75</v>
      </c>
      <c r="C22" s="268" t="s">
        <v>76</v>
      </c>
      <c r="D22" s="269"/>
      <c r="E22" s="269"/>
      <c r="F22" s="270"/>
    </row>
    <row r="23" spans="1:6" ht="30" customHeight="1">
      <c r="A23" s="181">
        <f>1+A19</f>
        <v>6</v>
      </c>
      <c r="B23" s="181" t="s">
        <v>75</v>
      </c>
      <c r="C23" s="140" t="s">
        <v>77</v>
      </c>
      <c r="D23" s="117" t="s">
        <v>25</v>
      </c>
      <c r="E23" s="142"/>
      <c r="F23" s="120">
        <f>E24</f>
        <v>1250</v>
      </c>
    </row>
    <row r="24" spans="1:6" ht="42" customHeight="1">
      <c r="A24" s="162"/>
      <c r="B24" s="182"/>
      <c r="C24" s="183" t="s">
        <v>78</v>
      </c>
      <c r="D24" s="162" t="s">
        <v>25</v>
      </c>
      <c r="E24" s="184">
        <f>500*2.5</f>
        <v>1250</v>
      </c>
      <c r="F24" s="145"/>
    </row>
    <row r="25" spans="1:6" ht="30" customHeight="1">
      <c r="A25" s="185"/>
      <c r="B25" s="186"/>
      <c r="C25" s="187" t="s">
        <v>79</v>
      </c>
      <c r="D25" s="185"/>
      <c r="E25" s="188"/>
      <c r="F25" s="158"/>
    </row>
    <row r="26" spans="1:6" ht="30" customHeight="1">
      <c r="A26" s="185"/>
      <c r="B26" s="186"/>
      <c r="C26" s="216"/>
      <c r="D26" s="217"/>
      <c r="E26" s="218"/>
      <c r="F26" s="219"/>
    </row>
    <row r="27" spans="1:6" ht="15" customHeight="1">
      <c r="A27" s="189"/>
      <c r="B27" s="190" t="s">
        <v>80</v>
      </c>
      <c r="C27" s="280" t="s">
        <v>81</v>
      </c>
      <c r="D27" s="281"/>
      <c r="E27" s="281"/>
      <c r="F27" s="282"/>
    </row>
    <row r="28" spans="1:6" ht="42.75" customHeight="1">
      <c r="A28" s="117">
        <f>1+A23</f>
        <v>7</v>
      </c>
      <c r="B28" s="117" t="s">
        <v>80</v>
      </c>
      <c r="C28" s="140" t="s">
        <v>104</v>
      </c>
      <c r="D28" s="117" t="s">
        <v>25</v>
      </c>
      <c r="E28" s="191"/>
      <c r="F28" s="120">
        <f>SUM(E29:E30)</f>
        <v>2105</v>
      </c>
    </row>
    <row r="29" spans="1:6" ht="30" customHeight="1">
      <c r="A29" s="23"/>
      <c r="B29" s="24"/>
      <c r="C29" s="183" t="s">
        <v>83</v>
      </c>
      <c r="D29" s="162" t="s">
        <v>25</v>
      </c>
      <c r="E29" s="28">
        <f>65+40</f>
        <v>105</v>
      </c>
      <c r="F29" s="8"/>
    </row>
    <row r="30" spans="1:6" ht="30" customHeight="1">
      <c r="A30" s="23"/>
      <c r="B30" s="24"/>
      <c r="C30" s="183" t="s">
        <v>82</v>
      </c>
      <c r="D30" s="162" t="s">
        <v>25</v>
      </c>
      <c r="E30" s="28">
        <v>2000</v>
      </c>
      <c r="F30" s="8"/>
    </row>
    <row r="31" spans="1:6" ht="30" customHeight="1">
      <c r="A31" s="124" t="s">
        <v>30</v>
      </c>
      <c r="B31" s="124" t="s">
        <v>32</v>
      </c>
      <c r="C31" s="265" t="s">
        <v>33</v>
      </c>
      <c r="D31" s="266"/>
      <c r="E31" s="266"/>
      <c r="F31" s="267"/>
    </row>
    <row r="32" spans="1:6" ht="15" customHeight="1">
      <c r="A32" s="70"/>
      <c r="B32" s="69" t="s">
        <v>10</v>
      </c>
      <c r="C32" s="62" t="s">
        <v>38</v>
      </c>
      <c r="D32" s="68"/>
      <c r="E32" s="67"/>
      <c r="F32" s="66"/>
    </row>
    <row r="33" spans="1:6" ht="30" customHeight="1">
      <c r="A33" s="18">
        <f>1+A28</f>
        <v>8</v>
      </c>
      <c r="B33" s="59" t="s">
        <v>11</v>
      </c>
      <c r="C33" s="60" t="s">
        <v>61</v>
      </c>
      <c r="D33" s="18" t="s">
        <v>34</v>
      </c>
      <c r="F33" s="22">
        <f>SUM(E34)</f>
        <v>365</v>
      </c>
    </row>
    <row r="34" spans="1:6" ht="38.25" customHeight="1">
      <c r="A34" s="9"/>
      <c r="B34" s="61"/>
      <c r="C34" s="25" t="s">
        <v>84</v>
      </c>
      <c r="D34" s="9"/>
      <c r="E34" s="28">
        <f>SUM(E35:E36)</f>
        <v>365</v>
      </c>
      <c r="F34" s="8"/>
    </row>
    <row r="35" spans="1:6" ht="14.25">
      <c r="A35" s="9"/>
      <c r="B35" s="61"/>
      <c r="C35" s="114" t="s">
        <v>85</v>
      </c>
      <c r="D35" s="32" t="s">
        <v>35</v>
      </c>
      <c r="E35" s="33">
        <f>1100*0.15</f>
        <v>165</v>
      </c>
      <c r="F35" s="116"/>
    </row>
    <row r="36" spans="1:6" ht="19.5" customHeight="1">
      <c r="A36" s="9"/>
      <c r="B36" s="61"/>
      <c r="C36" s="126" t="s">
        <v>53</v>
      </c>
      <c r="D36" s="32" t="s">
        <v>35</v>
      </c>
      <c r="E36" s="33">
        <v>200</v>
      </c>
      <c r="F36" s="116"/>
    </row>
    <row r="37" spans="1:6" ht="15" customHeight="1">
      <c r="A37" s="57"/>
      <c r="B37" s="5" t="s">
        <v>21</v>
      </c>
      <c r="C37" s="62" t="s">
        <v>22</v>
      </c>
      <c r="D37" s="63"/>
      <c r="E37" s="64"/>
      <c r="F37" s="65"/>
    </row>
    <row r="38" spans="1:6" ht="15" customHeight="1">
      <c r="A38" s="29">
        <f>1+A33</f>
        <v>9</v>
      </c>
      <c r="B38" s="29" t="s">
        <v>21</v>
      </c>
      <c r="C38" s="4" t="s">
        <v>62</v>
      </c>
      <c r="D38" s="29" t="s">
        <v>34</v>
      </c>
      <c r="E38" s="30"/>
      <c r="F38" s="22">
        <f>SUM(E39)</f>
        <v>360</v>
      </c>
    </row>
    <row r="39" spans="1:6" ht="25.5">
      <c r="A39" s="32"/>
      <c r="B39" s="35"/>
      <c r="C39" s="126" t="s">
        <v>86</v>
      </c>
      <c r="D39" s="32"/>
      <c r="E39" s="33">
        <f>E40</f>
        <v>360</v>
      </c>
      <c r="F39" s="115"/>
    </row>
    <row r="40" spans="1:6" ht="21" customHeight="1">
      <c r="A40" s="32"/>
      <c r="B40" s="35"/>
      <c r="C40" s="126" t="s">
        <v>87</v>
      </c>
      <c r="D40" s="32" t="s">
        <v>35</v>
      </c>
      <c r="E40" s="33">
        <f>1.2*300</f>
        <v>360</v>
      </c>
      <c r="F40" s="115"/>
    </row>
    <row r="41" spans="1:6" ht="30" customHeight="1">
      <c r="A41" s="135" t="s">
        <v>12</v>
      </c>
      <c r="B41" s="135" t="s">
        <v>105</v>
      </c>
      <c r="C41" s="283" t="s">
        <v>106</v>
      </c>
      <c r="D41" s="284"/>
      <c r="E41" s="284"/>
      <c r="F41" s="285"/>
    </row>
    <row r="42" spans="1:6" ht="19.5" customHeight="1">
      <c r="A42" s="156"/>
      <c r="B42" s="139" t="s">
        <v>107</v>
      </c>
      <c r="C42" s="286" t="s">
        <v>108</v>
      </c>
      <c r="D42" s="287"/>
      <c r="E42" s="287"/>
      <c r="F42" s="288"/>
    </row>
    <row r="43" spans="1:6" ht="24" customHeight="1">
      <c r="A43" s="117">
        <f>1+A38</f>
        <v>10</v>
      </c>
      <c r="B43" s="117" t="s">
        <v>107</v>
      </c>
      <c r="C43" s="200" t="s">
        <v>109</v>
      </c>
      <c r="D43" s="117" t="s">
        <v>8</v>
      </c>
      <c r="E43" s="191"/>
      <c r="F43" s="120">
        <f>E44</f>
        <v>14</v>
      </c>
    </row>
    <row r="44" spans="1:6" ht="25.5">
      <c r="A44" s="162"/>
      <c r="B44" s="201"/>
      <c r="C44" s="202" t="s">
        <v>111</v>
      </c>
      <c r="D44" s="162" t="s">
        <v>8</v>
      </c>
      <c r="E44" s="144">
        <f>E45</f>
        <v>14</v>
      </c>
      <c r="F44" s="145"/>
    </row>
    <row r="45" spans="1:6">
      <c r="A45" s="162"/>
      <c r="B45" s="201"/>
      <c r="C45" s="202" t="s">
        <v>110</v>
      </c>
      <c r="D45" s="162" t="s">
        <v>8</v>
      </c>
      <c r="E45" s="144">
        <v>14</v>
      </c>
      <c r="F45" s="145"/>
    </row>
    <row r="46" spans="1:6" ht="32.25" customHeight="1">
      <c r="A46" s="117">
        <f>1+A43</f>
        <v>11</v>
      </c>
      <c r="B46" s="117" t="s">
        <v>107</v>
      </c>
      <c r="C46" s="200" t="s">
        <v>112</v>
      </c>
      <c r="D46" s="117" t="s">
        <v>113</v>
      </c>
      <c r="E46" s="191"/>
      <c r="F46" s="120">
        <f>E47</f>
        <v>1</v>
      </c>
    </row>
    <row r="47" spans="1:6" ht="40.5" customHeight="1">
      <c r="A47" s="162"/>
      <c r="B47" s="201"/>
      <c r="C47" s="202" t="s">
        <v>117</v>
      </c>
      <c r="D47" s="162" t="s">
        <v>113</v>
      </c>
      <c r="E47" s="144">
        <f>E48</f>
        <v>1</v>
      </c>
      <c r="F47" s="145"/>
    </row>
    <row r="48" spans="1:6">
      <c r="A48" s="162"/>
      <c r="B48" s="201"/>
      <c r="C48" s="202" t="s">
        <v>110</v>
      </c>
      <c r="D48" s="162" t="s">
        <v>113</v>
      </c>
      <c r="E48" s="144">
        <v>1</v>
      </c>
      <c r="F48" s="145"/>
    </row>
    <row r="49" spans="1:6" ht="30" customHeight="1">
      <c r="A49" s="125" t="s">
        <v>12</v>
      </c>
      <c r="B49" s="125" t="s">
        <v>36</v>
      </c>
      <c r="C49" s="289" t="s">
        <v>37</v>
      </c>
      <c r="D49" s="290"/>
      <c r="E49" s="290"/>
      <c r="F49" s="291"/>
    </row>
    <row r="50" spans="1:6" ht="15" customHeight="1">
      <c r="A50" s="156"/>
      <c r="B50" s="139" t="s">
        <v>67</v>
      </c>
      <c r="C50" s="249" t="s">
        <v>68</v>
      </c>
      <c r="D50" s="250"/>
      <c r="E50" s="251"/>
      <c r="F50" s="252"/>
    </row>
    <row r="51" spans="1:6" ht="30" customHeight="1">
      <c r="A51" s="117">
        <f>1+A46</f>
        <v>12</v>
      </c>
      <c r="B51" s="117" t="s">
        <v>67</v>
      </c>
      <c r="C51" s="140" t="s">
        <v>69</v>
      </c>
      <c r="D51" s="141" t="s">
        <v>31</v>
      </c>
      <c r="E51" s="142"/>
      <c r="F51" s="120">
        <f>SUM(E52:E52)</f>
        <v>1100</v>
      </c>
    </row>
    <row r="52" spans="1:6" ht="25.5">
      <c r="A52" s="162"/>
      <c r="B52" s="162"/>
      <c r="C52" s="143" t="s">
        <v>88</v>
      </c>
      <c r="D52" s="166" t="s">
        <v>25</v>
      </c>
      <c r="E52" s="144">
        <v>1100</v>
      </c>
      <c r="F52" s="145"/>
    </row>
    <row r="53" spans="1:6">
      <c r="A53" s="150"/>
      <c r="B53" s="150"/>
      <c r="C53" s="151"/>
      <c r="D53" s="150"/>
      <c r="E53" s="157"/>
      <c r="F53" s="158"/>
    </row>
    <row r="54" spans="1:6" ht="15" customHeight="1">
      <c r="A54" s="57"/>
      <c r="B54" s="5" t="s">
        <v>16</v>
      </c>
      <c r="C54" s="292" t="s">
        <v>17</v>
      </c>
      <c r="D54" s="293"/>
      <c r="E54" s="294"/>
      <c r="F54" s="295"/>
    </row>
    <row r="55" spans="1:6" ht="30" customHeight="1">
      <c r="A55" s="29">
        <f>1+A51</f>
        <v>13</v>
      </c>
      <c r="B55" s="29" t="s">
        <v>16</v>
      </c>
      <c r="C55" s="4" t="s">
        <v>121</v>
      </c>
      <c r="D55" s="29" t="s">
        <v>31</v>
      </c>
      <c r="E55" s="30"/>
      <c r="F55" s="31">
        <f>SUM(E56:E56)</f>
        <v>2390</v>
      </c>
    </row>
    <row r="56" spans="1:6" ht="15" customHeight="1">
      <c r="A56" s="37"/>
      <c r="B56" s="37"/>
      <c r="C56" s="38" t="s">
        <v>137</v>
      </c>
      <c r="D56" s="37" t="s">
        <v>25</v>
      </c>
      <c r="E56" s="34">
        <f>2340+50</f>
        <v>2390</v>
      </c>
      <c r="F56" s="34"/>
    </row>
    <row r="57" spans="1:6" ht="37.5" customHeight="1">
      <c r="A57" s="29">
        <f>1+A55</f>
        <v>14</v>
      </c>
      <c r="B57" s="29" t="s">
        <v>16</v>
      </c>
      <c r="C57" s="4" t="s">
        <v>41</v>
      </c>
      <c r="D57" s="29" t="s">
        <v>31</v>
      </c>
      <c r="E57" s="30"/>
      <c r="F57" s="31">
        <f>SUM(E58:E58)</f>
        <v>2335</v>
      </c>
    </row>
    <row r="58" spans="1:6" ht="15" customHeight="1">
      <c r="A58" s="32"/>
      <c r="B58" s="32"/>
      <c r="C58" s="38" t="s">
        <v>138</v>
      </c>
      <c r="D58" s="32" t="s">
        <v>25</v>
      </c>
      <c r="E58" s="34">
        <f>2290+45</f>
        <v>2335</v>
      </c>
      <c r="F58" s="33"/>
    </row>
    <row r="59" spans="1:6" ht="15" customHeight="1">
      <c r="A59" s="5"/>
      <c r="B59" s="5" t="s">
        <v>18</v>
      </c>
      <c r="C59" s="292" t="s">
        <v>42</v>
      </c>
      <c r="D59" s="294"/>
      <c r="E59" s="294"/>
      <c r="F59" s="295"/>
    </row>
    <row r="60" spans="1:6" ht="30" customHeight="1">
      <c r="A60" s="29">
        <f>1+A57</f>
        <v>15</v>
      </c>
      <c r="B60" s="29" t="s">
        <v>18</v>
      </c>
      <c r="C60" s="4" t="s">
        <v>63</v>
      </c>
      <c r="D60" s="40" t="s">
        <v>31</v>
      </c>
      <c r="E60" s="30"/>
      <c r="F60" s="31">
        <f>SUM(E61:E61)</f>
        <v>460</v>
      </c>
    </row>
    <row r="61" spans="1:6" ht="15" customHeight="1">
      <c r="A61" s="6"/>
      <c r="B61" s="6"/>
      <c r="C61" s="38" t="s">
        <v>139</v>
      </c>
      <c r="D61" s="58" t="s">
        <v>25</v>
      </c>
      <c r="E61" s="34">
        <f>23*20</f>
        <v>460</v>
      </c>
      <c r="F61" s="39"/>
    </row>
    <row r="62" spans="1:6" ht="15" customHeight="1">
      <c r="A62" s="159"/>
      <c r="B62" s="160" t="s">
        <v>70</v>
      </c>
      <c r="C62" s="253" t="s">
        <v>71</v>
      </c>
      <c r="D62" s="250"/>
      <c r="E62" s="250"/>
      <c r="F62" s="254"/>
    </row>
    <row r="63" spans="1:6" ht="30" customHeight="1">
      <c r="A63" s="117">
        <f>1+A60</f>
        <v>16</v>
      </c>
      <c r="B63" s="117" t="s">
        <v>70</v>
      </c>
      <c r="C63" s="140" t="s">
        <v>72</v>
      </c>
      <c r="D63" s="141" t="s">
        <v>31</v>
      </c>
      <c r="E63" s="161"/>
      <c r="F63" s="120">
        <f>SUM(E64:E64)</f>
        <v>3180</v>
      </c>
    </row>
    <row r="64" spans="1:6" ht="15" customHeight="1">
      <c r="A64" s="162"/>
      <c r="B64" s="163"/>
      <c r="C64" s="151" t="s">
        <v>140</v>
      </c>
      <c r="D64" s="164" t="s">
        <v>25</v>
      </c>
      <c r="E64" s="165">
        <f>500*6.2+40+40</f>
        <v>3180</v>
      </c>
      <c r="F64" s="144"/>
    </row>
    <row r="65" spans="1:6" ht="30" customHeight="1">
      <c r="A65" s="125" t="s">
        <v>12</v>
      </c>
      <c r="B65" s="125" t="s">
        <v>13</v>
      </c>
      <c r="C65" s="296" t="s">
        <v>14</v>
      </c>
      <c r="D65" s="296"/>
      <c r="E65" s="296"/>
      <c r="F65" s="296"/>
    </row>
    <row r="66" spans="1:6" ht="15" customHeight="1">
      <c r="A66" s="45"/>
      <c r="B66" s="7" t="s">
        <v>19</v>
      </c>
      <c r="C66" s="46" t="s">
        <v>40</v>
      </c>
      <c r="D66" s="10" t="s">
        <v>15</v>
      </c>
      <c r="E66" s="47"/>
      <c r="F66" s="48"/>
    </row>
    <row r="67" spans="1:6" ht="27.95" customHeight="1">
      <c r="A67" s="29">
        <f>1+A63</f>
        <v>17</v>
      </c>
      <c r="B67" s="49" t="s">
        <v>19</v>
      </c>
      <c r="C67" s="50" t="s">
        <v>64</v>
      </c>
      <c r="D67" s="51" t="s">
        <v>31</v>
      </c>
      <c r="E67" s="52"/>
      <c r="F67" s="31">
        <f>SUM(E68:E68)</f>
        <v>2395</v>
      </c>
    </row>
    <row r="68" spans="1:6" ht="15" customHeight="1">
      <c r="A68" s="32"/>
      <c r="B68" s="53"/>
      <c r="C68" s="36" t="s">
        <v>142</v>
      </c>
      <c r="D68" s="54" t="s">
        <v>25</v>
      </c>
      <c r="E68" s="55">
        <f>2350+45</f>
        <v>2395</v>
      </c>
      <c r="F68" s="56"/>
    </row>
    <row r="69" spans="1:6" ht="16.5" customHeight="1">
      <c r="A69" s="57"/>
      <c r="B69" s="7" t="s">
        <v>20</v>
      </c>
      <c r="C69" s="258" t="s">
        <v>39</v>
      </c>
      <c r="D69" s="259" t="s">
        <v>15</v>
      </c>
      <c r="E69" s="260"/>
      <c r="F69" s="261"/>
    </row>
    <row r="70" spans="1:6" ht="27.95" customHeight="1">
      <c r="A70" s="29">
        <f>1+A67</f>
        <v>18</v>
      </c>
      <c r="B70" s="44" t="s">
        <v>20</v>
      </c>
      <c r="C70" s="43" t="s">
        <v>65</v>
      </c>
      <c r="D70" s="41" t="s">
        <v>31</v>
      </c>
      <c r="E70" s="42"/>
      <c r="F70" s="31">
        <f>SUM(E71:E71)</f>
        <v>2355</v>
      </c>
    </row>
    <row r="71" spans="1:6" ht="15" customHeight="1">
      <c r="A71" s="32"/>
      <c r="B71" s="146"/>
      <c r="C71" s="36" t="s">
        <v>141</v>
      </c>
      <c r="D71" s="154" t="s">
        <v>25</v>
      </c>
      <c r="E71" s="147">
        <f>2310+45</f>
        <v>2355</v>
      </c>
      <c r="F71" s="155"/>
    </row>
    <row r="72" spans="1:6" ht="30" customHeight="1">
      <c r="A72" s="135" t="s">
        <v>12</v>
      </c>
      <c r="B72" s="135" t="s">
        <v>54</v>
      </c>
      <c r="C72" s="248" t="s">
        <v>55</v>
      </c>
      <c r="D72" s="248" t="s">
        <v>15</v>
      </c>
      <c r="E72" s="248"/>
      <c r="F72" s="248"/>
    </row>
    <row r="73" spans="1:6" ht="15" customHeight="1">
      <c r="A73" s="121"/>
      <c r="B73" s="122" t="s">
        <v>56</v>
      </c>
      <c r="C73" s="256" t="s">
        <v>57</v>
      </c>
      <c r="D73" s="256" t="s">
        <v>15</v>
      </c>
      <c r="E73" s="262"/>
      <c r="F73" s="263"/>
    </row>
    <row r="74" spans="1:6" ht="30" customHeight="1">
      <c r="A74" s="117">
        <f>A70+1</f>
        <v>19</v>
      </c>
      <c r="B74" s="118" t="s">
        <v>56</v>
      </c>
      <c r="C74" s="148" t="s">
        <v>66</v>
      </c>
      <c r="D74" s="119" t="s">
        <v>8</v>
      </c>
      <c r="E74" s="123"/>
      <c r="F74" s="120">
        <f>SUM(E75:E75)</f>
        <v>300</v>
      </c>
    </row>
    <row r="75" spans="1:6">
      <c r="A75" s="129"/>
      <c r="B75" s="130"/>
      <c r="C75" s="131" t="s">
        <v>89</v>
      </c>
      <c r="D75" s="134" t="s">
        <v>8</v>
      </c>
      <c r="E75" s="132">
        <v>300</v>
      </c>
      <c r="F75" s="133"/>
    </row>
    <row r="76" spans="1:6" ht="15" customHeight="1">
      <c r="A76" s="121"/>
      <c r="B76" s="122" t="s">
        <v>58</v>
      </c>
      <c r="C76" s="255" t="s">
        <v>59</v>
      </c>
      <c r="D76" s="256"/>
      <c r="E76" s="256"/>
      <c r="F76" s="257"/>
    </row>
    <row r="77" spans="1:6" ht="45" customHeight="1">
      <c r="A77" s="117">
        <f>1+A74</f>
        <v>20</v>
      </c>
      <c r="B77" s="118" t="s">
        <v>58</v>
      </c>
      <c r="C77" s="149" t="s">
        <v>122</v>
      </c>
      <c r="D77" s="119" t="s">
        <v>31</v>
      </c>
      <c r="E77" s="123"/>
      <c r="F77" s="120">
        <f>E78</f>
        <v>750</v>
      </c>
    </row>
    <row r="78" spans="1:6" ht="15" customHeight="1">
      <c r="A78" s="150"/>
      <c r="B78" s="130"/>
      <c r="C78" s="151" t="s">
        <v>143</v>
      </c>
      <c r="D78" s="134" t="s">
        <v>25</v>
      </c>
      <c r="E78" s="132">
        <f>500*2*0.75</f>
        <v>750</v>
      </c>
      <c r="F78" s="133"/>
    </row>
    <row r="79" spans="1:6" ht="38.25">
      <c r="A79" s="135" t="s">
        <v>12</v>
      </c>
      <c r="B79" s="135" t="s">
        <v>93</v>
      </c>
      <c r="C79" s="248" t="s">
        <v>94</v>
      </c>
      <c r="D79" s="248"/>
      <c r="E79" s="248"/>
      <c r="F79" s="248"/>
    </row>
    <row r="80" spans="1:6" ht="62.25" customHeight="1">
      <c r="A80" s="117">
        <f>1+A77</f>
        <v>21</v>
      </c>
      <c r="B80" s="118" t="s">
        <v>114</v>
      </c>
      <c r="C80" s="194" t="s">
        <v>115</v>
      </c>
      <c r="D80" s="119" t="s">
        <v>95</v>
      </c>
      <c r="E80" s="120"/>
      <c r="F80" s="120">
        <f>SUM(E81:E81)</f>
        <v>1</v>
      </c>
    </row>
    <row r="81" spans="1:6" ht="37.5" customHeight="1">
      <c r="A81" s="195"/>
      <c r="B81" s="196"/>
      <c r="C81" s="197" t="s">
        <v>96</v>
      </c>
      <c r="D81" s="198" t="s">
        <v>95</v>
      </c>
      <c r="E81" s="199">
        <v>1</v>
      </c>
      <c r="F81" s="145"/>
    </row>
    <row r="82" spans="1:6" ht="35.25" customHeight="1">
      <c r="A82" s="135" t="s">
        <v>97</v>
      </c>
      <c r="B82" s="135" t="s">
        <v>98</v>
      </c>
      <c r="C82" s="248" t="s">
        <v>99</v>
      </c>
      <c r="D82" s="248"/>
      <c r="E82" s="248"/>
      <c r="F82" s="248"/>
    </row>
    <row r="83" spans="1:6" ht="13.5" customHeight="1">
      <c r="A83" s="193"/>
      <c r="B83" s="122" t="s">
        <v>100</v>
      </c>
      <c r="C83" s="256" t="s">
        <v>101</v>
      </c>
      <c r="D83" s="256" t="s">
        <v>15</v>
      </c>
      <c r="E83" s="256"/>
      <c r="F83" s="257"/>
    </row>
    <row r="84" spans="1:6" ht="30" customHeight="1">
      <c r="A84" s="117">
        <f>1+A80</f>
        <v>22</v>
      </c>
      <c r="B84" s="118" t="s">
        <v>100</v>
      </c>
      <c r="C84" s="194" t="s">
        <v>116</v>
      </c>
      <c r="D84" s="119" t="s">
        <v>8</v>
      </c>
      <c r="E84" s="120"/>
      <c r="F84" s="120">
        <f>SUM(E85:E85)</f>
        <v>95</v>
      </c>
    </row>
    <row r="85" spans="1:6" ht="15" customHeight="1">
      <c r="A85" s="195"/>
      <c r="B85" s="196"/>
      <c r="C85" s="197" t="s">
        <v>103</v>
      </c>
      <c r="D85" s="198" t="s">
        <v>8</v>
      </c>
      <c r="E85" s="199">
        <v>95</v>
      </c>
      <c r="F85" s="145"/>
    </row>
    <row r="86" spans="1:6" ht="30" customHeight="1">
      <c r="A86" s="135" t="s">
        <v>12</v>
      </c>
      <c r="B86" s="135" t="s">
        <v>102</v>
      </c>
      <c r="C86" s="248" t="s">
        <v>73</v>
      </c>
      <c r="D86" s="248"/>
      <c r="E86" s="248"/>
      <c r="F86" s="248"/>
    </row>
    <row r="87" spans="1:6" ht="73.5" customHeight="1">
      <c r="A87" s="169">
        <f>1+A84</f>
        <v>23</v>
      </c>
      <c r="B87" s="170" t="s">
        <v>91</v>
      </c>
      <c r="C87" s="192" t="s">
        <v>90</v>
      </c>
      <c r="D87" s="119" t="s">
        <v>8</v>
      </c>
      <c r="E87" s="171"/>
      <c r="F87" s="120">
        <f>SUM(E88:E88)</f>
        <v>500</v>
      </c>
    </row>
    <row r="88" spans="1:6">
      <c r="A88" s="172"/>
      <c r="B88" s="172"/>
      <c r="C88" s="131" t="s">
        <v>92</v>
      </c>
      <c r="D88" s="134" t="s">
        <v>8</v>
      </c>
      <c r="E88" s="173">
        <v>500</v>
      </c>
      <c r="F88" s="133"/>
    </row>
  </sheetData>
  <sheetProtection algorithmName="SHA-512" hashValue="ImgWZCYhOJUqQsETV+jwvIYZgswxxJY2Rjc+uZkUqvVGv6BXxk93pgG23Nenbe5mQas9PCnwoQxU7rmHLf3f0w==" saltValue="DLsS1cqxQN2jhQ8XEc//zg==" spinCount="100000" sheet="1" formatCells="0" formatColumns="0" formatRows="0" insertColumns="0" insertRows="0" insertHyperlinks="0" deleteColumns="0" deleteRows="0" sort="0" autoFilter="0" pivotTables="0"/>
  <mergeCells count="25">
    <mergeCell ref="C9:F9"/>
    <mergeCell ref="C22:F22"/>
    <mergeCell ref="C27:F27"/>
    <mergeCell ref="C79:F79"/>
    <mergeCell ref="C82:F82"/>
    <mergeCell ref="C41:F41"/>
    <mergeCell ref="C42:F42"/>
    <mergeCell ref="C31:F31"/>
    <mergeCell ref="C49:F49"/>
    <mergeCell ref="C54:F54"/>
    <mergeCell ref="C59:F59"/>
    <mergeCell ref="C65:F65"/>
    <mergeCell ref="A1:F1"/>
    <mergeCell ref="C5:F5"/>
    <mergeCell ref="C6:F6"/>
    <mergeCell ref="A3:F3"/>
    <mergeCell ref="A2:F2"/>
    <mergeCell ref="C86:F86"/>
    <mergeCell ref="C50:F50"/>
    <mergeCell ref="C62:F62"/>
    <mergeCell ref="C76:F76"/>
    <mergeCell ref="C69:F69"/>
    <mergeCell ref="C73:F73"/>
    <mergeCell ref="C72:F72"/>
    <mergeCell ref="C83:F83"/>
  </mergeCells>
  <phoneticPr fontId="21" type="noConversion"/>
  <printOptions horizontalCentered="1"/>
  <pageMargins left="0.59055118110236227" right="0.59055118110236227" top="0.59055118110236227" bottom="0.39370078740157483" header="0" footer="0"/>
  <pageSetup paperSize="9" scale="68" fitToHeight="18" orientation="portrait" r:id="rId1"/>
  <headerFooter>
    <oddFooter>Strona &amp;P z &amp;N</oddFooter>
  </headerFooter>
  <rowBreaks count="1" manualBreakCount="1">
    <brk id="45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3"/>
  <sheetViews>
    <sheetView tabSelected="1" view="pageBreakPreview" zoomScaleNormal="100" zoomScaleSheetLayoutView="100" workbookViewId="0">
      <selection activeCell="H5" sqref="H4:H5"/>
    </sheetView>
  </sheetViews>
  <sheetFormatPr defaultRowHeight="12.75"/>
  <cols>
    <col min="1" max="1" width="9.7109375" style="110" customWidth="1"/>
    <col min="2" max="2" width="14" style="110" customWidth="1"/>
    <col min="3" max="3" width="57.7109375" style="111" customWidth="1"/>
    <col min="4" max="4" width="7.7109375" style="110" customWidth="1"/>
    <col min="5" max="5" width="10.7109375" style="112" customWidth="1"/>
    <col min="6" max="6" width="11.7109375" style="112" customWidth="1"/>
    <col min="7" max="7" width="14.7109375" style="113" customWidth="1"/>
    <col min="8" max="8" width="19.42578125" style="71" customWidth="1"/>
    <col min="9" max="9" width="12.7109375" style="71" bestFit="1" customWidth="1"/>
    <col min="10" max="16384" width="9.140625" style="71"/>
  </cols>
  <sheetData>
    <row r="1" spans="1:7" ht="30" customHeight="1">
      <c r="A1" s="308" t="s">
        <v>145</v>
      </c>
      <c r="B1" s="308"/>
      <c r="C1" s="308"/>
      <c r="D1" s="308"/>
      <c r="E1" s="308"/>
      <c r="F1" s="308"/>
      <c r="G1" s="308"/>
    </row>
    <row r="2" spans="1:7" ht="50.1" customHeight="1">
      <c r="A2" s="309" t="str">
        <f>'Przedmiar robót'!A2:F2</f>
        <v>Przebudowa drogi gminnej o nr 401001T od km 0+014 do km 0+514, ul. Górki w Zawichoście.</v>
      </c>
      <c r="B2" s="309"/>
      <c r="C2" s="309"/>
      <c r="D2" s="309"/>
      <c r="E2" s="309"/>
      <c r="F2" s="309"/>
      <c r="G2" s="309"/>
    </row>
    <row r="3" spans="1:7" ht="20.100000000000001" customHeight="1">
      <c r="A3" s="310"/>
      <c r="B3" s="310"/>
      <c r="C3" s="310"/>
      <c r="D3" s="310"/>
      <c r="E3" s="310"/>
      <c r="F3" s="310"/>
      <c r="G3" s="310"/>
    </row>
    <row r="4" spans="1:7" ht="30" customHeight="1">
      <c r="A4" s="72" t="s">
        <v>0</v>
      </c>
      <c r="B4" s="73" t="s">
        <v>1</v>
      </c>
      <c r="C4" s="72" t="s">
        <v>6</v>
      </c>
      <c r="D4" s="72" t="s">
        <v>2</v>
      </c>
      <c r="E4" s="74" t="s">
        <v>3</v>
      </c>
      <c r="F4" s="75" t="s">
        <v>23</v>
      </c>
      <c r="G4" s="75" t="s">
        <v>24</v>
      </c>
    </row>
    <row r="5" spans="1:7" ht="30" customHeight="1">
      <c r="A5" s="76" t="str">
        <f>IF('Przedmiar robót'!A5="","",'Przedmiar robót'!A5)</f>
        <v>STWiORB CPV</v>
      </c>
      <c r="B5" s="76" t="s">
        <v>43</v>
      </c>
      <c r="C5" s="77" t="s">
        <v>44</v>
      </c>
      <c r="D5" s="78"/>
      <c r="E5" s="79"/>
      <c r="F5" s="80"/>
      <c r="G5" s="81"/>
    </row>
    <row r="6" spans="1:7" s="83" customFormat="1" ht="30" customHeight="1">
      <c r="A6" s="82" t="str">
        <f>IF('Przedmiar robót'!A6="","",'Przedmiar robót'!A6)</f>
        <v/>
      </c>
      <c r="B6" s="82" t="str">
        <f>IF('Przedmiar robót'!B6="","",'Przedmiar robót'!B6)</f>
        <v>D-01.01.01</v>
      </c>
      <c r="C6" s="298" t="str">
        <f>IF('Przedmiar robót'!C6="","",'Przedmiar robót'!C6)</f>
        <v>Wyznaczenie trasy i punktów wysokościowych dróg w terenie równinnym lub pagórkowatym</v>
      </c>
      <c r="D6" s="299"/>
      <c r="E6" s="299"/>
      <c r="F6" s="299"/>
      <c r="G6" s="311"/>
    </row>
    <row r="7" spans="1:7" s="83" customFormat="1" ht="30" customHeight="1">
      <c r="A7" s="84">
        <f>IF('Przedmiar robót'!A7="","",'Przedmiar robót'!A7)</f>
        <v>1</v>
      </c>
      <c r="B7" s="84" t="str">
        <f>IF('Przedmiar robót'!B7="","",'Przedmiar robót'!B7)</f>
        <v>D-01.01.01</v>
      </c>
      <c r="C7" s="85" t="str">
        <f>IF('Przedmiar robót'!C7="","",'Przedmiar robót'!C7)</f>
        <v>Odtworzenie trasy i punktów wysokościowych dróg w terenie pagórkowatym</v>
      </c>
      <c r="D7" s="84" t="str">
        <f>IF('Przedmiar robót'!D7="","",'Przedmiar robót'!D7)</f>
        <v>km</v>
      </c>
      <c r="E7" s="86">
        <f>IF('Przedmiar robót'!F7="","",'Przedmiar robót'!F7)</f>
        <v>0.5</v>
      </c>
      <c r="F7" s="236"/>
      <c r="G7" s="239">
        <f>ROUND(E7*F7,2)</f>
        <v>0</v>
      </c>
    </row>
    <row r="8" spans="1:7" customFormat="1" ht="23.25" customHeight="1">
      <c r="A8" s="16"/>
      <c r="B8" s="227" t="s">
        <v>125</v>
      </c>
      <c r="C8" s="312" t="s">
        <v>126</v>
      </c>
      <c r="D8" s="312"/>
      <c r="E8" s="312"/>
      <c r="F8" s="312"/>
      <c r="G8" s="228"/>
    </row>
    <row r="9" spans="1:7" customFormat="1" ht="23.25" customHeight="1">
      <c r="A9" s="229">
        <f>IF('Przedmiar robót'!A10="","",'Przedmiar robót'!A10)</f>
        <v>2</v>
      </c>
      <c r="B9" s="229" t="str">
        <f>IF('Przedmiar robót'!B10="","",'Przedmiar robót'!B10)</f>
        <v>D-01.02.01</v>
      </c>
      <c r="C9" s="230" t="str">
        <f>IF('Przedmiar robót'!C10="","",'Przedmiar robót'!C10)</f>
        <v>Karczowanie drzew o średnicy do 15 cm</v>
      </c>
      <c r="D9" s="229" t="str">
        <f>IF('Przedmiar robót'!D10="","",'Przedmiar robót'!D10)</f>
        <v>szt.</v>
      </c>
      <c r="E9" s="231">
        <f>IF('Przedmiar robót'!F10="","",'Przedmiar robót'!F10)</f>
        <v>9</v>
      </c>
      <c r="F9" s="236"/>
      <c r="G9" s="232">
        <f>ROUND(E9*F9,2)</f>
        <v>0</v>
      </c>
    </row>
    <row r="10" spans="1:7" customFormat="1" ht="23.25" customHeight="1">
      <c r="A10" s="229">
        <f>IF('Przedmiar robót'!A13="","",'Przedmiar robót'!A13)</f>
        <v>3</v>
      </c>
      <c r="B10" s="229" t="str">
        <f>IF('Przedmiar robót'!B13="","",'Przedmiar robót'!B13)</f>
        <v>D-01.02.01</v>
      </c>
      <c r="C10" s="230" t="str">
        <f>IF('Przedmiar robót'!C13="","",'Przedmiar robót'!C13)</f>
        <v>Karczowanie drzew o średnicy 16-75 cm</v>
      </c>
      <c r="D10" s="229" t="str">
        <f>IF('Przedmiar robót'!D13="","",'Przedmiar robót'!D13)</f>
        <v>szt.</v>
      </c>
      <c r="E10" s="231">
        <f>IF('Przedmiar robót'!F13="","",'Przedmiar robót'!F13)</f>
        <v>14</v>
      </c>
      <c r="F10" s="236"/>
      <c r="G10" s="232">
        <f>ROUND(E10*F10,2)</f>
        <v>0</v>
      </c>
    </row>
    <row r="11" spans="1:7" customFormat="1" ht="23.25" customHeight="1">
      <c r="A11" s="229">
        <f>IF('Przedmiar robót'!A16="","",'Przedmiar robót'!A16)</f>
        <v>4</v>
      </c>
      <c r="B11" s="229" t="str">
        <f>IF('Przedmiar robót'!B16="","",'Przedmiar robót'!B16)</f>
        <v>D-01.02.01</v>
      </c>
      <c r="C11" s="230" t="str">
        <f>IF('Przedmiar robót'!C16="","",'Przedmiar robót'!C16)</f>
        <v>Karczowanie drzew o średnicy powyżej 75 cm</v>
      </c>
      <c r="D11" s="229" t="str">
        <f>IF('Przedmiar robót'!D16="","",'Przedmiar robót'!D16)</f>
        <v>szt.</v>
      </c>
      <c r="E11" s="231">
        <f>IF('Przedmiar robót'!F16="","",'Przedmiar robót'!F16)</f>
        <v>2</v>
      </c>
      <c r="F11" s="236"/>
      <c r="G11" s="232">
        <f>ROUND(E11*F11,2)</f>
        <v>0</v>
      </c>
    </row>
    <row r="12" spans="1:7" customFormat="1" ht="21" customHeight="1">
      <c r="A12" s="229">
        <f>IF('Przedmiar robót'!A19="","",'Przedmiar robót'!A19)</f>
        <v>5</v>
      </c>
      <c r="B12" s="229" t="str">
        <f>IF('Przedmiar robót'!B19="","",'Przedmiar robót'!B19)</f>
        <v>D-01.02.01</v>
      </c>
      <c r="C12" s="230" t="str">
        <f>IF('Przedmiar robót'!C19="","",'Przedmiar robót'!C19)</f>
        <v>Karczowanie krzaków i poszycia</v>
      </c>
      <c r="D12" s="229" t="str">
        <f>IF('Przedmiar robót'!D19="","",'Przedmiar robót'!D19)</f>
        <v>ha</v>
      </c>
      <c r="E12" s="231">
        <f>IF('Przedmiar robót'!F19="","",'Przedmiar robót'!F19)</f>
        <v>0.3</v>
      </c>
      <c r="F12" s="233"/>
      <c r="G12" s="234">
        <f>ROUND(E12*F12,2)</f>
        <v>0</v>
      </c>
    </row>
    <row r="13" spans="1:7" s="83" customFormat="1" ht="21.75" customHeight="1">
      <c r="A13" s="215" t="str">
        <f>IF('Przedmiar robót'!A22="","",'Przedmiar robót'!A22)</f>
        <v/>
      </c>
      <c r="B13" s="107" t="str">
        <f>IF('Przedmiar robót'!B22="","",'Przedmiar robót'!B22)</f>
        <v>D-01.02.02</v>
      </c>
      <c r="C13" s="298" t="str">
        <f>IF('Przedmiar robót'!C22="","",'Przedmiar robót'!C22)</f>
        <v>Zdjęcie warstwy humusu i/lub darniny</v>
      </c>
      <c r="D13" s="299"/>
      <c r="E13" s="299"/>
      <c r="F13" s="299"/>
      <c r="G13" s="105"/>
    </row>
    <row r="14" spans="1:7" s="83" customFormat="1" ht="26.25" customHeight="1">
      <c r="A14" s="84">
        <f>IF('Przedmiar robót'!A23="","",'Przedmiar robót'!A23)</f>
        <v>6</v>
      </c>
      <c r="B14" s="84" t="str">
        <f>IF('Przedmiar robót'!B23="","",'Przedmiar robót'!B23)</f>
        <v>D-01.02.02</v>
      </c>
      <c r="C14" s="85" t="str">
        <f>IF('Przedmiar robót'!C23="","",'Przedmiar robót'!C23)</f>
        <v xml:space="preserve">Mechaniczne usunięcie warstwy ziemi urodzajnej (humusu) i darniny śr. gr. 15 cm </v>
      </c>
      <c r="D14" s="84" t="str">
        <f>IF('Przedmiar robót'!D23="","",'Przedmiar robót'!D23)</f>
        <v>m2</v>
      </c>
      <c r="E14" s="167">
        <f>IF('Przedmiar robót'!E24="","",'Przedmiar robót'!E24)</f>
        <v>1250</v>
      </c>
      <c r="F14" s="236"/>
      <c r="G14" s="239">
        <f>ROUND(E14*F14,2)</f>
        <v>0</v>
      </c>
    </row>
    <row r="15" spans="1:7" s="83" customFormat="1" ht="23.25" customHeight="1">
      <c r="A15" s="215" t="str">
        <f>IF('Przedmiar robót'!A27="","",'Przedmiar robót'!A27)</f>
        <v/>
      </c>
      <c r="B15" s="107" t="str">
        <f>IF('Przedmiar robót'!B27="","",'Przedmiar robót'!B27)</f>
        <v>D-01.02.04</v>
      </c>
      <c r="C15" s="298" t="str">
        <f>IF('Przedmiar robót'!C27="","",'Przedmiar robót'!C27)</f>
        <v>Rozbiórki elementów dróg, ogrodzeń i przepustów</v>
      </c>
      <c r="D15" s="299"/>
      <c r="E15" s="299"/>
      <c r="F15" s="299"/>
      <c r="G15" s="105"/>
    </row>
    <row r="16" spans="1:7" s="83" customFormat="1" ht="37.5" customHeight="1">
      <c r="A16" s="84">
        <f>IF('Przedmiar robót'!A28="","",'Przedmiar robót'!A28)</f>
        <v>7</v>
      </c>
      <c r="B16" s="84" t="str">
        <f>IF('Przedmiar robót'!B28="","",'Przedmiar robót'!B28)</f>
        <v>D-01.02.04</v>
      </c>
      <c r="C16" s="85" t="str">
        <f>IF('Przedmiar robót'!C28="","",'Przedmiar robót'!C28)</f>
        <v>Rozebranie nawierzchni z mieszanek mineralno-bitumicznych poprzez frezowanie nawierzchni asfaltowej na zimno - średniej grubości 10 cm (frezowanie odciążające)</v>
      </c>
      <c r="D16" s="84" t="str">
        <f>IF('Przedmiar robót'!D28="","",'Przedmiar robót'!D28)</f>
        <v>m2</v>
      </c>
      <c r="E16" s="167">
        <f>IF('Przedmiar robót'!F28="","",'Przedmiar robót'!F28)</f>
        <v>2105</v>
      </c>
      <c r="F16" s="236"/>
      <c r="G16" s="239">
        <f>ROUND(E16*F16,2)</f>
        <v>0</v>
      </c>
    </row>
    <row r="17" spans="1:7" ht="30" customHeight="1">
      <c r="A17" s="302" t="s">
        <v>124</v>
      </c>
      <c r="B17" s="303"/>
      <c r="C17" s="303"/>
      <c r="D17" s="303"/>
      <c r="E17" s="303"/>
      <c r="F17" s="303"/>
      <c r="G17" s="240">
        <f>SUM(G7:G16)</f>
        <v>0</v>
      </c>
    </row>
    <row r="18" spans="1:7" ht="30" customHeight="1">
      <c r="A18" s="76" t="str">
        <f>IF('Przedmiar robót'!A31="","",'Przedmiar robót'!A31)</f>
        <v>STWiORB CPV</v>
      </c>
      <c r="B18" s="76" t="str">
        <f>IF('Przedmiar robót'!B31="","",'Przedmiar robót'!B31)</f>
        <v xml:space="preserve">D-02.00.00
45111000-8 </v>
      </c>
      <c r="C18" s="77" t="str">
        <f>IF('Przedmiar robót'!C31="","",'Przedmiar robót'!C31)</f>
        <v>ROBOTY ZIEMNE
Roboty w zakresie burzenia, roboty ziemne</v>
      </c>
      <c r="D18" s="78"/>
      <c r="E18" s="79"/>
      <c r="F18" s="80"/>
      <c r="G18" s="81"/>
    </row>
    <row r="19" spans="1:7" ht="15" customHeight="1">
      <c r="A19" s="82" t="str">
        <f>IF('Przedmiar robót'!A32="","",'Przedmiar robót'!A32)</f>
        <v/>
      </c>
      <c r="B19" s="82" t="str">
        <f>IF('Przedmiar robót'!B32="","",'Przedmiar robót'!B32)</f>
        <v>D-02.01.01</v>
      </c>
      <c r="C19" s="93" t="str">
        <f>IF('Przedmiar robót'!C32="","",'Przedmiar robót'!C32)</f>
        <v>Wykonanie wykopów w gruntach nieskalistych</v>
      </c>
      <c r="D19" s="94"/>
      <c r="E19" s="95"/>
      <c r="F19" s="96"/>
      <c r="G19" s="97"/>
    </row>
    <row r="20" spans="1:7" ht="30" customHeight="1">
      <c r="A20" s="84">
        <f>IF('Przedmiar robót'!A33="","",'Przedmiar robót'!A33)</f>
        <v>8</v>
      </c>
      <c r="B20" s="84" t="str">
        <f>IF('Przedmiar robót'!B33="","",'Przedmiar robót'!B33)</f>
        <v>02.01.01</v>
      </c>
      <c r="C20" s="85" t="str">
        <f>IF('Przedmiar robót'!C33="","",'Przedmiar robót'!C33)</f>
        <v>Wykonanie wykopów mechanicznie w gr. kat. I-V z transportem urobku na odkład</v>
      </c>
      <c r="D20" s="98" t="s">
        <v>46</v>
      </c>
      <c r="E20" s="86">
        <f>IF('Przedmiar robót'!F33="","",'Przedmiar robót'!F33)</f>
        <v>365</v>
      </c>
      <c r="F20" s="236"/>
      <c r="G20" s="239">
        <f>ROUND(E20*F20,2)</f>
        <v>0</v>
      </c>
    </row>
    <row r="21" spans="1:7" ht="15" customHeight="1">
      <c r="A21" s="99" t="str">
        <f>IF('Przedmiar robót'!A37="","",'Przedmiar robót'!A37)</f>
        <v/>
      </c>
      <c r="B21" s="99" t="str">
        <f>IF('Przedmiar robót'!B37="","",'Przedmiar robót'!B37)</f>
        <v>D-02.03.01</v>
      </c>
      <c r="C21" s="89" t="str">
        <f>IF('Przedmiar robót'!C37="","",'Przedmiar robót'!C37)</f>
        <v xml:space="preserve">Wykonanie nasypów </v>
      </c>
      <c r="D21" s="90"/>
      <c r="E21" s="91"/>
      <c r="F21" s="92"/>
      <c r="G21" s="241"/>
    </row>
    <row r="22" spans="1:7" ht="27.95" customHeight="1">
      <c r="A22" s="84">
        <f>IF('Przedmiar robót'!A38="","",'Przedmiar robót'!A38)</f>
        <v>9</v>
      </c>
      <c r="B22" s="84" t="str">
        <f>IF('Przedmiar robót'!B38="","",'Przedmiar robót'!B38)</f>
        <v>D-02.03.01</v>
      </c>
      <c r="C22" s="85" t="str">
        <f>IF('Przedmiar robót'!C38="","",'Przedmiar robót'!C38)</f>
        <v>Wykonanie nasypów mechanicznie z gruntu kat. I-IV uzyskanego z dokopu</v>
      </c>
      <c r="D22" s="98" t="s">
        <v>46</v>
      </c>
      <c r="E22" s="86">
        <f>IF('Przedmiar robót'!F38="","",'Przedmiar robót'!F38)</f>
        <v>360</v>
      </c>
      <c r="F22" s="236"/>
      <c r="G22" s="239">
        <f>ROUND(E22*F22,2)</f>
        <v>0</v>
      </c>
    </row>
    <row r="23" spans="1:7" ht="30" customHeight="1">
      <c r="A23" s="302" t="s">
        <v>47</v>
      </c>
      <c r="B23" s="303"/>
      <c r="C23" s="303"/>
      <c r="D23" s="303"/>
      <c r="E23" s="303"/>
      <c r="F23" s="303"/>
      <c r="G23" s="240">
        <f>SUM(G20:G22)</f>
        <v>0</v>
      </c>
    </row>
    <row r="24" spans="1:7" ht="30" customHeight="1">
      <c r="A24" s="203" t="str">
        <f>IF('Przedmiar robót'!A41="","",'Przedmiar robót'!A41)</f>
        <v>STWiORB CPV</v>
      </c>
      <c r="B24" s="203" t="str">
        <f>IF('Przedmiar robót'!B41="","",'Przedmiar robót'!B41)</f>
        <v>D-03.00.00
45231000-5</v>
      </c>
      <c r="C24" s="304" t="str">
        <f>IF('Przedmiar robót'!C41="","",'Przedmiar robót'!C41)</f>
        <v>ODWODNIENIE KORPUSU DROGOWEGO
Roboty budowlane w zakresie budowy rurociągów, ciągów komunikacyjnych i linii energetycznych</v>
      </c>
      <c r="D24" s="305"/>
      <c r="E24" s="305"/>
      <c r="F24" s="305"/>
      <c r="G24" s="204"/>
    </row>
    <row r="25" spans="1:7" ht="20.25" customHeight="1">
      <c r="A25" s="205" t="str">
        <f>IF('Przedmiar robót'!A42="","",'Przedmiar robót'!A42)</f>
        <v/>
      </c>
      <c r="B25" s="206" t="str">
        <f>IF('Przedmiar robót'!B42="","",'Przedmiar robót'!B42)</f>
        <v>D-03.02.01</v>
      </c>
      <c r="C25" s="306" t="str">
        <f>IF('Przedmiar robót'!C42="","",'Przedmiar robót'!C42)</f>
        <v>Kanalizacja deszczowa</v>
      </c>
      <c r="D25" s="307"/>
      <c r="E25" s="307"/>
      <c r="F25" s="307"/>
      <c r="G25" s="104"/>
    </row>
    <row r="26" spans="1:7" ht="30" customHeight="1">
      <c r="A26" s="207">
        <f>IF('Przedmiar robót'!A43="","",'Przedmiar robót'!A43)</f>
        <v>10</v>
      </c>
      <c r="B26" s="207" t="str">
        <f>IF('Przedmiar robót'!B43="","",'Przedmiar robót'!B43)</f>
        <v>D-03.02.01</v>
      </c>
      <c r="C26" s="208" t="str">
        <f>IF('Przedmiar robót'!C43="","",'Przedmiar robót'!C43)</f>
        <v>Ułożenie przykanalika z rur PVC o średnicy 200mm</v>
      </c>
      <c r="D26" s="207" t="str">
        <f>IF('Przedmiar robót'!D43="","",'Przedmiar robót'!D43)</f>
        <v>m</v>
      </c>
      <c r="E26" s="209">
        <f>IF('Przedmiar robót'!E44="","",'Przedmiar robót'!E44)</f>
        <v>14</v>
      </c>
      <c r="F26" s="235"/>
      <c r="G26" s="239">
        <f>ROUND(E26*F26,2)</f>
        <v>0</v>
      </c>
    </row>
    <row r="27" spans="1:7" ht="30" customHeight="1">
      <c r="A27" s="207">
        <f>IF('Przedmiar robót'!A46="","",'Przedmiar robót'!A46)</f>
        <v>11</v>
      </c>
      <c r="B27" s="207" t="str">
        <f>IF('Przedmiar robót'!B46="","",'Przedmiar robót'!B46)</f>
        <v>D-03.02.01</v>
      </c>
      <c r="C27" s="211" t="str">
        <f>IF('Przedmiar robót'!C46="","",'Przedmiar robót'!C46)</f>
        <v>Montaż studni chłonnej z kręgów betonowych o śr. 1000mm i glębokości do 2,0m</v>
      </c>
      <c r="D27" s="207" t="str">
        <f>IF('Przedmiar robót'!D46="","",'Przedmiar robót'!D46)</f>
        <v>szt.</v>
      </c>
      <c r="E27" s="209">
        <f>IF('Przedmiar robót'!E47="","",'Przedmiar robót'!E47)</f>
        <v>1</v>
      </c>
      <c r="F27" s="235"/>
      <c r="G27" s="239">
        <f>ROUND(E27*F27,2)</f>
        <v>0</v>
      </c>
    </row>
    <row r="28" spans="1:7" ht="30" customHeight="1">
      <c r="A28" s="302" t="s">
        <v>118</v>
      </c>
      <c r="B28" s="303"/>
      <c r="C28" s="303"/>
      <c r="D28" s="303"/>
      <c r="E28" s="303"/>
      <c r="F28" s="303"/>
      <c r="G28" s="240">
        <f>SUM(G26:G27)</f>
        <v>0</v>
      </c>
    </row>
    <row r="29" spans="1:7" ht="40.5" customHeight="1">
      <c r="A29" s="76" t="str">
        <f>IF('Przedmiar robót'!A49="","",'Przedmiar robót'!A49)</f>
        <v>STWiORB CPV</v>
      </c>
      <c r="B29" s="76" t="str">
        <f>IF('Przedmiar robót'!B49="","",'Przedmiar robót'!B49)</f>
        <v>D-04.00.00
45233000-9</v>
      </c>
      <c r="C29" s="300" t="str">
        <f>IF('Przedmiar robót'!C49="","",'Przedmiar robót'!C49)</f>
        <v>PODBUDOWY
Roboty w zakresie konstruowania, fundamentowania oraz wykonywania nawierzchni autostrad, dróg</v>
      </c>
      <c r="D29" s="301"/>
      <c r="E29" s="301"/>
      <c r="F29" s="301"/>
      <c r="G29" s="100"/>
    </row>
    <row r="30" spans="1:7" ht="19.5" customHeight="1">
      <c r="A30" s="82" t="str">
        <f>IF('Przedmiar robót'!A50="","",'Przedmiar robót'!A50)</f>
        <v/>
      </c>
      <c r="B30" s="82" t="str">
        <f>IF('Przedmiar robót'!B50="","",'Przedmiar robót'!B50)</f>
        <v>D-04.01.01</v>
      </c>
      <c r="C30" s="298" t="str">
        <f>IF('Przedmiar robót'!C50="","",'Przedmiar robót'!C50)</f>
        <v>Koryto wraz z profilowaniem i zagęszczeniem podłoża</v>
      </c>
      <c r="D30" s="299"/>
      <c r="E30" s="299"/>
      <c r="F30" s="299"/>
      <c r="G30" s="102"/>
    </row>
    <row r="31" spans="1:7" ht="35.25" customHeight="1">
      <c r="A31" s="87">
        <f>IF('Przedmiar robót'!A51="","",'Przedmiar robót'!A51)</f>
        <v>12</v>
      </c>
      <c r="B31" s="87" t="str">
        <f>IF('Przedmiar robót'!B51="","",'Przedmiar robót'!B51)</f>
        <v>D-04.01.01</v>
      </c>
      <c r="C31" s="88" t="str">
        <f>IF('Przedmiar robót'!C51="","",'Przedmiar robót'!C51)</f>
        <v>Wykonanie koryta mechanicznie wraz z profilowaniem i zagęszczeniem podłoża w gruntach kategorii I-V</v>
      </c>
      <c r="D31" s="87" t="str">
        <f>IF('Przedmiar robót'!D51="","",'Przedmiar robót'!D51)</f>
        <v>m2</v>
      </c>
      <c r="E31" s="167">
        <f>IF('Przedmiar robót'!E52="","",'Przedmiar robót'!E52)</f>
        <v>1100</v>
      </c>
      <c r="F31" s="236"/>
      <c r="G31" s="239">
        <f>ROUND(E31*F31,2)</f>
        <v>0</v>
      </c>
    </row>
    <row r="32" spans="1:7" ht="15" customHeight="1">
      <c r="A32" s="82" t="str">
        <f>IF('Przedmiar robót'!A54="","",'Przedmiar robót'!A54)</f>
        <v/>
      </c>
      <c r="B32" s="82" t="str">
        <f>IF('Przedmiar robót'!B54="","",'Przedmiar robót'!B54)</f>
        <v>D-04.03.01</v>
      </c>
      <c r="C32" s="101" t="str">
        <f>IF('Przedmiar robót'!C54="","",'Przedmiar robót'!C54)</f>
        <v>Oczyszczenie i skropienie warstw konstrukcyjnych</v>
      </c>
      <c r="D32" s="90"/>
      <c r="E32" s="90"/>
      <c r="F32" s="237"/>
      <c r="G32" s="242"/>
    </row>
    <row r="33" spans="1:8" ht="30" customHeight="1">
      <c r="A33" s="84">
        <f>IF('Przedmiar robót'!A55="","",'Przedmiar robót'!A55)</f>
        <v>13</v>
      </c>
      <c r="B33" s="84" t="str">
        <f>IF('Przedmiar robót'!B55="","",'Przedmiar robót'!B55)</f>
        <v>D-04.03.01</v>
      </c>
      <c r="C33" s="85" t="str">
        <f>IF('Przedmiar robót'!C55="","",'Przedmiar robót'!C55)</f>
        <v>Mechaniczne oczyszczenie i skropienie warstwy podbudowy z mieszanki MCE emulsją asfaltową C60B3ZM</v>
      </c>
      <c r="D33" s="84" t="s">
        <v>45</v>
      </c>
      <c r="E33" s="86">
        <f>IF('Przedmiar robót'!F55="","",'Przedmiar robót'!F55)</f>
        <v>2390</v>
      </c>
      <c r="F33" s="236"/>
      <c r="G33" s="239">
        <f>ROUND(E33*F33,2)</f>
        <v>0</v>
      </c>
    </row>
    <row r="34" spans="1:8" ht="34.5" customHeight="1">
      <c r="A34" s="84">
        <f>IF('Przedmiar robót'!A57="","",'Przedmiar robót'!A57)</f>
        <v>14</v>
      </c>
      <c r="B34" s="84" t="str">
        <f>IF('Przedmiar robót'!B57="","",'Przedmiar robót'!B57)</f>
        <v>D-04.03.01</v>
      </c>
      <c r="C34" s="85" t="str">
        <f>IF('Przedmiar robót'!C57="","",'Przedmiar robót'!C57)</f>
        <v>Mechaniczne oczyszczenie i skropienie nowowybudowanej warstwy wiążącej AC16 W pod warstwę ścieralną z AC 11 S emulsją asfaltową C60B3ZM</v>
      </c>
      <c r="D34" s="84" t="s">
        <v>45</v>
      </c>
      <c r="E34" s="86">
        <f>IF('Przedmiar robót'!F57="","",'Przedmiar robót'!F57)</f>
        <v>2335</v>
      </c>
      <c r="F34" s="236"/>
      <c r="G34" s="239">
        <f>ROUND(E34*F34,2)</f>
        <v>0</v>
      </c>
    </row>
    <row r="35" spans="1:8" ht="30" customHeight="1">
      <c r="A35" s="82" t="str">
        <f>IF('Przedmiar robót'!A59="","",'Przedmiar robót'!A59)</f>
        <v/>
      </c>
      <c r="B35" s="82" t="str">
        <f>IF('Przedmiar robót'!B59="","",'Przedmiar robót'!B59)</f>
        <v>D-04.04.02</v>
      </c>
      <c r="C35" s="298" t="str">
        <f>IF('Przedmiar robót'!C59="","",'Przedmiar robót'!C59)</f>
        <v xml:space="preserve">Podbudowa z kruszywa łamanego stabilizowanego mechanicznie </v>
      </c>
      <c r="D35" s="299"/>
      <c r="E35" s="299"/>
      <c r="F35" s="299"/>
      <c r="G35" s="243"/>
    </row>
    <row r="36" spans="1:8" ht="30" customHeight="1">
      <c r="A36" s="87">
        <f>IF('Przedmiar robót'!A60="","",'Przedmiar robót'!A60)</f>
        <v>15</v>
      </c>
      <c r="B36" s="87" t="str">
        <f>IF('Przedmiar robót'!B60="","",'Przedmiar robót'!B60)</f>
        <v>D-04.04.02</v>
      </c>
      <c r="C36" s="88" t="str">
        <f>IF('Przedmiar robót'!C60="","",'Przedmiar robót'!C60)</f>
        <v>Wykonanie podbudowy zasadniczej z kruszywa łamanego stabilizowanego mechanicznie 0/32 mm, gr. w-wy 20 cm - zjazdy</v>
      </c>
      <c r="D36" s="87" t="s">
        <v>45</v>
      </c>
      <c r="E36" s="103">
        <f>IF('Przedmiar robót'!F60="","",'Przedmiar robót'!F60)</f>
        <v>460</v>
      </c>
      <c r="F36" s="236"/>
      <c r="G36" s="239">
        <f t="shared" ref="G36" si="0">ROUND(E36*F36,2)</f>
        <v>0</v>
      </c>
    </row>
    <row r="37" spans="1:8" ht="17.25" customHeight="1">
      <c r="A37" s="168" t="str">
        <f>IF('Przedmiar robót'!A62="","",'Przedmiar robót'!A62)</f>
        <v/>
      </c>
      <c r="B37" s="82" t="str">
        <f>IF('Przedmiar robót'!B62="","",'Przedmiar robót'!B62)</f>
        <v>D-04.10.01</v>
      </c>
      <c r="C37" s="298" t="str">
        <f>IF('Przedmiar robót'!C62="","",'Przedmiar robót'!C62)</f>
        <v>Podbudowa z mieszanki mineralno-cementowo-emulsyjnej</v>
      </c>
      <c r="D37" s="299"/>
      <c r="E37" s="299"/>
      <c r="F37" s="299"/>
      <c r="G37" s="244"/>
    </row>
    <row r="38" spans="1:8" ht="30" customHeight="1">
      <c r="A38" s="87">
        <f>IF('Przedmiar robót'!A63="","",'Przedmiar robót'!A63)</f>
        <v>16</v>
      </c>
      <c r="B38" s="87" t="str">
        <f>IF('Przedmiar robót'!B63="","",'Przedmiar robót'!B63)</f>
        <v>D-04.10.01</v>
      </c>
      <c r="C38" s="88" t="str">
        <f>IF('Przedmiar robót'!C63="","",'Przedmiar robót'!C63)</f>
        <v xml:space="preserve">Wykonanie podbudowy zasadniczej z mieszanki mineralno-cementowo-emulsyjnej MCE, gr. w-wy 15 cm (doziarnienie 35%) </v>
      </c>
      <c r="D38" s="87" t="str">
        <f>IF('Przedmiar robót'!D63="","",'Przedmiar robót'!D63)</f>
        <v>m2</v>
      </c>
      <c r="E38" s="87">
        <f>IF('Przedmiar robót'!E64="","",'Przedmiar robót'!E64)</f>
        <v>3180</v>
      </c>
      <c r="F38" s="236"/>
      <c r="G38" s="239">
        <f t="shared" ref="G38" si="1">ROUND(E38*F38,2)</f>
        <v>0</v>
      </c>
    </row>
    <row r="39" spans="1:8" ht="30" customHeight="1">
      <c r="A39" s="302" t="s">
        <v>48</v>
      </c>
      <c r="B39" s="303"/>
      <c r="C39" s="303"/>
      <c r="D39" s="303"/>
      <c r="E39" s="303"/>
      <c r="F39" s="303"/>
      <c r="G39" s="240">
        <f>SUM(G31:G38)</f>
        <v>0</v>
      </c>
    </row>
    <row r="40" spans="1:8" ht="45.75" customHeight="1">
      <c r="A40" s="76" t="str">
        <f>IF('Przedmiar robót'!A65="","",'Przedmiar robót'!A65)</f>
        <v>STWiORB CPV</v>
      </c>
      <c r="B40" s="76" t="str">
        <f>IF('Przedmiar robót'!B65="","",'Przedmiar robót'!B65)</f>
        <v>D-05.00.00
45233000-9</v>
      </c>
      <c r="C40" s="300" t="str">
        <f>IF('Przedmiar robót'!C65="","",'Przedmiar robót'!C65)</f>
        <v>NAWIERZCHNIE
Roboty w zakresie konstruowania, fundamentowania oraz wykonywania nawierzchni autostrad, dróg</v>
      </c>
      <c r="D40" s="301"/>
      <c r="E40" s="301"/>
      <c r="F40" s="301"/>
      <c r="G40" s="100"/>
    </row>
    <row r="41" spans="1:8" ht="15" customHeight="1">
      <c r="A41" s="82" t="str">
        <f>IF('Przedmiar robót'!A66="","",'Przedmiar robót'!A66)</f>
        <v/>
      </c>
      <c r="B41" s="82" t="str">
        <f>IF('Przedmiar robót'!B66="","",'Przedmiar robót'!B66)</f>
        <v>D-05.03.05b</v>
      </c>
      <c r="C41" s="298" t="str">
        <f>IF('Przedmiar robót'!C66="","",'Przedmiar robót'!C66)</f>
        <v>Nawierzchnia z betonu asfaltowego - warstwa wiążąca AC 16 W</v>
      </c>
      <c r="D41" s="299"/>
      <c r="E41" s="299"/>
      <c r="F41" s="299"/>
      <c r="G41" s="102"/>
    </row>
    <row r="42" spans="1:8" ht="30" customHeight="1">
      <c r="A42" s="87">
        <f>IF('Przedmiar robót'!A67="","",'Przedmiar robót'!A67)</f>
        <v>17</v>
      </c>
      <c r="B42" s="87" t="str">
        <f>IF('Przedmiar robót'!B67="","",'Przedmiar robót'!B67)</f>
        <v>D-05.03.05b</v>
      </c>
      <c r="C42" s="88" t="str">
        <f>IF('Przedmiar robót'!C67="","",'Przedmiar robót'!C67)</f>
        <v>Wykonanie nawierzchni z betonu asfaltowego AC 16W, warstwa wiążąca gr. 5 cm (KR2)</v>
      </c>
      <c r="D42" s="106" t="s">
        <v>45</v>
      </c>
      <c r="E42" s="103">
        <f>IF('Przedmiar robót'!F67="","",'Przedmiar robót'!F67)</f>
        <v>2395</v>
      </c>
      <c r="F42" s="236"/>
      <c r="G42" s="239">
        <f>ROUND(E42*F42,2)</f>
        <v>0</v>
      </c>
    </row>
    <row r="43" spans="1:8" ht="15" customHeight="1">
      <c r="A43" s="107" t="str">
        <f>IF('Przedmiar robót'!A69="","",'Przedmiar robót'!A69)</f>
        <v/>
      </c>
      <c r="B43" s="107" t="str">
        <f>IF('Przedmiar robót'!B69="","",'Przedmiar robót'!B69)</f>
        <v>D-05.03.06</v>
      </c>
      <c r="C43" s="298" t="str">
        <f>IF('Przedmiar robót'!C69="","",'Przedmiar robót'!C69)</f>
        <v>Nawierzchnia z betonu asfaltowego - warstwa ścieralna AC 11 S</v>
      </c>
      <c r="D43" s="299"/>
      <c r="E43" s="299"/>
      <c r="F43" s="299"/>
      <c r="G43" s="242"/>
    </row>
    <row r="44" spans="1:8" ht="30" customHeight="1">
      <c r="A44" s="87">
        <f>IF('Przedmiar robót'!A70="","",'Przedmiar robót'!A70)</f>
        <v>18</v>
      </c>
      <c r="B44" s="87" t="str">
        <f>IF('Przedmiar robót'!B70="","",'Przedmiar robót'!B70)</f>
        <v>D-05.03.06</v>
      </c>
      <c r="C44" s="88" t="str">
        <f>IF('Przedmiar robót'!C70="","",'Przedmiar robót'!C70)</f>
        <v>Wykonanie nawierzchni z betonu asfaltowego AC 11S, warstwa ścieralna, gr. w-wy 4 cm (KR2)</v>
      </c>
      <c r="D44" s="108" t="s">
        <v>45</v>
      </c>
      <c r="E44" s="103">
        <f>IF('Przedmiar robót'!F70="","",'Przedmiar robót'!F70)</f>
        <v>2355</v>
      </c>
      <c r="F44" s="236"/>
      <c r="G44" s="239">
        <f>ROUND(E44*F44,2)</f>
        <v>0</v>
      </c>
    </row>
    <row r="45" spans="1:8" ht="27.95" customHeight="1">
      <c r="A45" s="302" t="s">
        <v>49</v>
      </c>
      <c r="B45" s="303"/>
      <c r="C45" s="303"/>
      <c r="D45" s="303"/>
      <c r="E45" s="303"/>
      <c r="F45" s="303"/>
      <c r="G45" s="240">
        <f>SUM(G41:G44)</f>
        <v>0</v>
      </c>
      <c r="H45" s="127"/>
    </row>
    <row r="46" spans="1:8" ht="42.75" customHeight="1">
      <c r="A46" s="76" t="str">
        <f>IF('Przedmiar robót'!A72="","",'Przedmiar robót'!A72)</f>
        <v>STWiORB CPV</v>
      </c>
      <c r="B46" s="76" t="str">
        <f>IF('Przedmiar robót'!B72="","",'Przedmiar robót'!B72)</f>
        <v>D-06.00.00
45233000-9</v>
      </c>
      <c r="C46" s="300" t="str">
        <f>IF('Przedmiar robót'!C72="","",'Przedmiar robót'!C72)</f>
        <v>ROBOTY WYKOŃCZENIOWE
Roboty w zakresie konstruowania, fundamentowania oraz wykonywania nawierzchni autostrad, dróg</v>
      </c>
      <c r="D46" s="301"/>
      <c r="E46" s="301"/>
      <c r="F46" s="301"/>
      <c r="G46" s="136"/>
      <c r="H46" s="127"/>
    </row>
    <row r="47" spans="1:8">
      <c r="A47" s="82" t="str">
        <f>IF('Przedmiar robót'!A73="","",'Przedmiar robót'!A73)</f>
        <v/>
      </c>
      <c r="B47" s="82" t="str">
        <f>IF('Przedmiar robót'!B73="","",'Przedmiar robót'!B73)</f>
        <v>D-06.02.01a</v>
      </c>
      <c r="C47" s="93" t="str">
        <f>IF('Przedmiar robót'!C73="","",'Przedmiar robót'!C73)</f>
        <v xml:space="preserve">Umocnienie skarp i dna rowów, umocnienie wlotów i wylotów przepustów </v>
      </c>
      <c r="D47" s="137" t="str">
        <f>IF('Przedmiar robót'!D73="","",'Przedmiar robót'!D73)</f>
        <v/>
      </c>
      <c r="E47" s="137" t="str">
        <f>IF('Przedmiar robót'!E73="","",'Przedmiar robót'!E73)</f>
        <v/>
      </c>
      <c r="F47" s="137" t="str">
        <f>IF('Przedmiar robót'!F73="","",'Przedmiar robót'!F73)</f>
        <v/>
      </c>
      <c r="G47" s="138" t="str">
        <f>IF('Przedmiar robót'!G73="","",'Przedmiar robót'!G73)</f>
        <v/>
      </c>
      <c r="H47" s="128"/>
    </row>
    <row r="48" spans="1:8" ht="27.95" customHeight="1">
      <c r="A48" s="87">
        <f>IF('Przedmiar robót'!A74="","",'Przedmiar robót'!A74)</f>
        <v>19</v>
      </c>
      <c r="B48" s="87" t="str">
        <f>IF('Przedmiar robót'!B74="","",'Przedmiar robót'!B74)</f>
        <v>D-06.02.01a</v>
      </c>
      <c r="C48" s="88" t="str">
        <f>IF('Przedmiar robót'!C74="","",'Przedmiar robót'!C74)</f>
        <v>Ułożenie płyt ażurowych 40x60x8cm na podsypce cementowo piaskowej 1:4 gr. 10cm</v>
      </c>
      <c r="D48" s="87" t="str">
        <f>IF('Przedmiar robót'!D74="","",'Przedmiar robót'!D74)</f>
        <v>m</v>
      </c>
      <c r="E48" s="153">
        <f>IF('Przedmiar robót'!E75="","",'Przedmiar robót'!E75)</f>
        <v>300</v>
      </c>
      <c r="F48" s="178"/>
      <c r="G48" s="239">
        <f>ROUND(E48*F48,2)</f>
        <v>0</v>
      </c>
      <c r="H48" s="127"/>
    </row>
    <row r="49" spans="1:9" ht="27.95" customHeight="1">
      <c r="A49" s="87">
        <f>IF('Przedmiar robót'!A77="","",'Przedmiar robót'!A77)</f>
        <v>20</v>
      </c>
      <c r="B49" s="87" t="str">
        <f>IF('Przedmiar robót'!B77="","",'Przedmiar robót'!B77)</f>
        <v>D-06.03.01</v>
      </c>
      <c r="C49" s="88" t="str">
        <f>IF('Przedmiar robót'!C77="","",'Przedmiar robót'!C77)</f>
        <v>Wykonanie pobocza utwardzonego z kruszywa łamanego 4/31,5mm stabilizowanego mechanicznie z klinowaniem kruszywem 0/8 mm, o grubości 9 cm</v>
      </c>
      <c r="D49" s="87" t="str">
        <f>IF('Przedmiar robót'!D77="","",'Przedmiar robót'!D77)</f>
        <v>m2</v>
      </c>
      <c r="E49" s="152">
        <f>IF('Przedmiar robót'!E78="","",'Przedmiar robót'!E78)</f>
        <v>750</v>
      </c>
      <c r="F49" s="178"/>
      <c r="G49" s="239">
        <f>ROUND(E49*F49,2)</f>
        <v>0</v>
      </c>
      <c r="H49" s="127"/>
    </row>
    <row r="50" spans="1:9" ht="27.95" customHeight="1">
      <c r="A50" s="302" t="s">
        <v>60</v>
      </c>
      <c r="B50" s="303"/>
      <c r="C50" s="303"/>
      <c r="D50" s="303"/>
      <c r="E50" s="303"/>
      <c r="F50" s="303"/>
      <c r="G50" s="240">
        <f>SUM(G48:G49)</f>
        <v>0</v>
      </c>
      <c r="H50" s="127"/>
    </row>
    <row r="51" spans="1:9" ht="44.25" customHeight="1">
      <c r="A51" s="174" t="str">
        <f>IF('Przedmiar robót'!A79="","",'Przedmiar robót'!A79)</f>
        <v>STWiORB CPV</v>
      </c>
      <c r="B51" s="174" t="str">
        <f>IF('Przedmiar robót'!B79="","",'Przedmiar robót'!B79)</f>
        <v>D-07.00.00
45233221-4
45233292-2</v>
      </c>
      <c r="C51" s="304" t="str">
        <f>IF('Przedmiar robót'!C79="","",'Przedmiar robót'!C79)</f>
        <v>OZNAKOWANIE DRÓG I URZĄDZENIA BEZPIECZEŃSTWA RUCHU
Malowanie nawierzchni
Instalowanie urządzeń ochronnych</v>
      </c>
      <c r="D51" s="305"/>
      <c r="E51" s="305"/>
      <c r="F51" s="305"/>
      <c r="G51" s="204"/>
      <c r="H51" s="127"/>
    </row>
    <row r="52" spans="1:9" ht="48.75" customHeight="1">
      <c r="A52" s="210">
        <f>IF('Przedmiar robót'!A80="","",'Przedmiar robót'!A80)</f>
        <v>21</v>
      </c>
      <c r="B52" s="175" t="str">
        <f>IF('Przedmiar robót'!B80="","",'Przedmiar robót'!B80)</f>
        <v>D-07.01.01              D-07.02-01 Kalkulacja własna</v>
      </c>
      <c r="C52" s="176" t="str">
        <f>IF('Przedmiar robót'!C80="","",'Przedmiar robót'!C80)</f>
        <v>Aktualizacja projektu stałej organzacji ruchu, uzgodnienie i zatwierdzenie proojektu stałej organizacji ruchu dla przebudowanego odcinka drogi gminnej, wdrożenie zatwierdzonej organizacji ruchu (oznakowanie pionowe, oznakowanie poziome)</v>
      </c>
      <c r="D52" s="210" t="str">
        <f>IF('Przedmiar robót'!D80="","",'Przedmiar robót'!D80)</f>
        <v>kpl.</v>
      </c>
      <c r="E52" s="212">
        <f>IF('Przedmiar robót'!E81="","",'Przedmiar robót'!E81)</f>
        <v>1</v>
      </c>
      <c r="F52" s="238"/>
      <c r="G52" s="239">
        <f>ROUND(E52*F52,2)</f>
        <v>0</v>
      </c>
      <c r="H52" s="127"/>
    </row>
    <row r="53" spans="1:9" ht="27.95" customHeight="1">
      <c r="A53" s="302" t="s">
        <v>119</v>
      </c>
      <c r="B53" s="303"/>
      <c r="C53" s="303"/>
      <c r="D53" s="303"/>
      <c r="E53" s="303"/>
      <c r="F53" s="303"/>
      <c r="G53" s="240">
        <f>SUM(G52)</f>
        <v>0</v>
      </c>
      <c r="H53" s="127"/>
    </row>
    <row r="54" spans="1:9" ht="32.25" customHeight="1">
      <c r="A54" s="174" t="str">
        <f>IF('Przedmiar robót'!A82="","",'Przedmiar robót'!A82)</f>
        <v>STWiORB CPV</v>
      </c>
      <c r="B54" s="174" t="str">
        <f>IF('Przedmiar robót'!B82="","",'Przedmiar robót'!B82)</f>
        <v>D-08.00.00
45233000-9</v>
      </c>
      <c r="C54" s="304" t="str">
        <f>IF('Przedmiar robót'!C82="","",'Przedmiar robót'!C82)</f>
        <v>ELEMENTY ULIC
Roboty w zakresie konstruowania, fundamentowania oraz wykonywania nawierzchni autostrad, dróg</v>
      </c>
      <c r="D54" s="305"/>
      <c r="E54" s="305"/>
      <c r="F54" s="305"/>
      <c r="G54" s="204"/>
      <c r="H54" s="127"/>
    </row>
    <row r="55" spans="1:9" ht="17.25" customHeight="1">
      <c r="A55" s="213" t="str">
        <f>IF('Przedmiar robót'!A83="","",'Przedmiar robót'!A83)</f>
        <v/>
      </c>
      <c r="B55" s="213" t="str">
        <f>IF('Przedmiar robót'!B83="","",'Przedmiar robót'!B83)</f>
        <v>D-08.05.00</v>
      </c>
      <c r="C55" s="306" t="str">
        <f>IF('Przedmiar robót'!C83="","",'Przedmiar robót'!C83)</f>
        <v>Ścieki z prefabrykowanych elementów betonowych</v>
      </c>
      <c r="D55" s="307"/>
      <c r="E55" s="307"/>
      <c r="F55" s="307"/>
      <c r="G55" s="214"/>
      <c r="H55" s="127"/>
    </row>
    <row r="56" spans="1:9" ht="27.95" customHeight="1">
      <c r="A56" s="210">
        <f>IF('Przedmiar robót'!A84="","",'Przedmiar robót'!A84)</f>
        <v>22</v>
      </c>
      <c r="B56" s="210" t="str">
        <f>IF('Przedmiar robót'!B84="","",'Przedmiar robót'!B84)</f>
        <v>D-08.05.00</v>
      </c>
      <c r="C56" s="176" t="str">
        <f>IF('Przedmiar robót'!C84="","",'Przedmiar robót'!C84)</f>
        <v>Ustawienie ścieków betonowych prefabrykowanych trójkątnych o wymiarach 50x50x20 cm na ławie betonowej C16/20 gr. 15 cm</v>
      </c>
      <c r="D56" s="210" t="str">
        <f>IF('Przedmiar robót'!D84="","",'Przedmiar robót'!D84)</f>
        <v>m</v>
      </c>
      <c r="E56" s="212">
        <f>IF('Przedmiar robót'!E85="","",'Przedmiar robót'!E85)</f>
        <v>95</v>
      </c>
      <c r="F56" s="210"/>
      <c r="G56" s="239">
        <f>ROUND(E56*F56,2)</f>
        <v>0</v>
      </c>
      <c r="H56" s="127"/>
    </row>
    <row r="57" spans="1:9" ht="27.95" customHeight="1">
      <c r="A57" s="302" t="s">
        <v>120</v>
      </c>
      <c r="B57" s="303"/>
      <c r="C57" s="303"/>
      <c r="D57" s="303"/>
      <c r="E57" s="303"/>
      <c r="F57" s="303"/>
      <c r="G57" s="240">
        <f>SUM(G56)</f>
        <v>0</v>
      </c>
      <c r="H57" s="127"/>
    </row>
    <row r="58" spans="1:9" ht="27.95" customHeight="1">
      <c r="A58" s="174" t="str">
        <f>IF('Przedmiar robót'!A86="","",'Przedmiar robót'!A86)</f>
        <v>STWiORB CPV</v>
      </c>
      <c r="B58" s="174" t="str">
        <f>IF('Przedmiar robót'!B86="","",'Przedmiar robót'!B86)</f>
        <v>D-09.00.00
45232000-2</v>
      </c>
      <c r="C58" s="304" t="str">
        <f>IF('Przedmiar robót'!C86="","",'Przedmiar robót'!C86)</f>
        <v>ROBOTY TELTECHNICZNE
Roboty pomocnicze w zakresie rurociągów i kabli</v>
      </c>
      <c r="D58" s="305"/>
      <c r="E58" s="305"/>
      <c r="F58" s="305"/>
      <c r="G58" s="136"/>
      <c r="H58" s="127"/>
    </row>
    <row r="59" spans="1:9" ht="69" customHeight="1">
      <c r="A59" s="175">
        <f>IF('Przedmiar robót'!A87="","",'Przedmiar robót'!A87)</f>
        <v>23</v>
      </c>
      <c r="B59" s="175" t="str">
        <f>IF('Przedmiar robót'!B87="","",'Przedmiar robót'!B87)</f>
        <v>Zasady Projektowania Kanałów Technologicznych Kalkulacja własna</v>
      </c>
      <c r="C59" s="176" t="str">
        <f>IF('Przedmiar robót'!C87="","",'Przedmiar robót'!C87)</f>
        <v>Budowa kanału technologicznego typu Ktu + opracowanie i uzgodnienie dokumentacji projektowej kanału technologicznego</v>
      </c>
      <c r="D59" s="175" t="str">
        <f>IF('Przedmiar robót'!D87="","",'Przedmiar robót'!D87)</f>
        <v>m</v>
      </c>
      <c r="E59" s="177">
        <f>IF('Przedmiar robót'!E88="","",'Przedmiar robót'!E88)</f>
        <v>500</v>
      </c>
      <c r="F59" s="177"/>
      <c r="G59" s="239">
        <f>ROUND(E59*F59,2)</f>
        <v>0</v>
      </c>
      <c r="H59" s="127"/>
    </row>
    <row r="60" spans="1:9" ht="27.95" customHeight="1">
      <c r="A60" s="302" t="s">
        <v>74</v>
      </c>
      <c r="B60" s="303"/>
      <c r="C60" s="303"/>
      <c r="D60" s="303"/>
      <c r="E60" s="303"/>
      <c r="F60" s="303"/>
      <c r="G60" s="240">
        <f>SUM(G59)</f>
        <v>0</v>
      </c>
      <c r="H60" s="127"/>
    </row>
    <row r="61" spans="1:9" ht="24.95" customHeight="1">
      <c r="A61" s="297" t="s">
        <v>26</v>
      </c>
      <c r="B61" s="297"/>
      <c r="C61" s="297"/>
      <c r="D61" s="297"/>
      <c r="E61" s="297"/>
      <c r="F61" s="297"/>
      <c r="G61" s="245">
        <f>G45+G39+G23+G17+G50+G60+G57+G53+G28</f>
        <v>0</v>
      </c>
      <c r="H61" s="128"/>
      <c r="I61" s="109"/>
    </row>
    <row r="62" spans="1:9" ht="24.95" customHeight="1">
      <c r="A62" s="297" t="s">
        <v>50</v>
      </c>
      <c r="B62" s="297"/>
      <c r="C62" s="297"/>
      <c r="D62" s="297"/>
      <c r="E62" s="297"/>
      <c r="F62" s="297"/>
      <c r="G62" s="246">
        <f>ROUND(G61*0.23,2)</f>
        <v>0</v>
      </c>
      <c r="H62" s="128"/>
    </row>
    <row r="63" spans="1:9" ht="33" customHeight="1">
      <c r="A63" s="297" t="s">
        <v>27</v>
      </c>
      <c r="B63" s="297"/>
      <c r="C63" s="297"/>
      <c r="D63" s="297"/>
      <c r="E63" s="297"/>
      <c r="F63" s="297"/>
      <c r="G63" s="247">
        <f>G61+G62</f>
        <v>0</v>
      </c>
      <c r="H63" s="127"/>
    </row>
  </sheetData>
  <mergeCells count="33">
    <mergeCell ref="C35:F35"/>
    <mergeCell ref="A1:G1"/>
    <mergeCell ref="A2:G2"/>
    <mergeCell ref="A3:G3"/>
    <mergeCell ref="C6:G6"/>
    <mergeCell ref="A17:F17"/>
    <mergeCell ref="A23:F23"/>
    <mergeCell ref="C29:F29"/>
    <mergeCell ref="C30:F30"/>
    <mergeCell ref="C24:F24"/>
    <mergeCell ref="C25:F25"/>
    <mergeCell ref="A28:F28"/>
    <mergeCell ref="C13:F13"/>
    <mergeCell ref="C15:F15"/>
    <mergeCell ref="C8:F8"/>
    <mergeCell ref="A39:F39"/>
    <mergeCell ref="C40:F40"/>
    <mergeCell ref="C41:F41"/>
    <mergeCell ref="A45:F45"/>
    <mergeCell ref="C37:F37"/>
    <mergeCell ref="A63:F63"/>
    <mergeCell ref="C43:F43"/>
    <mergeCell ref="A61:F61"/>
    <mergeCell ref="A62:F62"/>
    <mergeCell ref="C46:F46"/>
    <mergeCell ref="A50:F50"/>
    <mergeCell ref="C58:F58"/>
    <mergeCell ref="A60:F60"/>
    <mergeCell ref="C51:F51"/>
    <mergeCell ref="C54:F54"/>
    <mergeCell ref="A53:F53"/>
    <mergeCell ref="A57:F57"/>
    <mergeCell ref="C55:F55"/>
  </mergeCells>
  <printOptions horizontalCentered="1"/>
  <pageMargins left="0.59055118110236227" right="0.59055118110236227" top="0.59055118110236227" bottom="0.39370078740157483" header="0" footer="0"/>
  <pageSetup paperSize="9" scale="64" fitToHeight="18" orientation="portrait" r:id="rId1"/>
  <headerFooter>
    <oddFooter>Strona &amp;P z &amp;N</oddFooter>
  </headerFooter>
  <rowBreaks count="1" manualBreakCount="1">
    <brk id="45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4</vt:i4>
      </vt:variant>
    </vt:vector>
  </HeadingPairs>
  <TitlesOfParts>
    <vt:vector size="6" baseType="lpstr">
      <vt:lpstr>Przedmiar robót</vt:lpstr>
      <vt:lpstr>KOSZTORYS OFERTOWY</vt:lpstr>
      <vt:lpstr>'KOSZTORYS OFERTOWY'!Obszar_wydruku</vt:lpstr>
      <vt:lpstr>'Przedmiar robót'!Obszar_wydruku</vt:lpstr>
      <vt:lpstr>'KOSZTORYS OFERTOWY'!Tytuły_wydruku</vt:lpstr>
      <vt:lpstr>'Przedmiar robót'!Tytuły_wydruku</vt:lpstr>
    </vt:vector>
  </TitlesOfParts>
  <Company>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PSITEK</dc:creator>
  <cp:lastModifiedBy>user</cp:lastModifiedBy>
  <cp:lastPrinted>2023-02-06T15:54:51Z</cp:lastPrinted>
  <dcterms:created xsi:type="dcterms:W3CDTF">2012-10-13T15:25:24Z</dcterms:created>
  <dcterms:modified xsi:type="dcterms:W3CDTF">2023-02-07T18:00:56Z</dcterms:modified>
</cp:coreProperties>
</file>